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18 доходы и расходы\Дума\Исполнение за 2017 год\"/>
    </mc:Choice>
  </mc:AlternateContent>
  <bookViews>
    <workbookView xWindow="-15" yWindow="-15" windowWidth="9720" windowHeight="7320" tabRatio="605"/>
  </bookViews>
  <sheets>
    <sheet name="Прил. 2" sheetId="72" r:id="rId1"/>
  </sheets>
  <definedNames>
    <definedName name="_xlnm._FilterDatabase" localSheetId="0" hidden="1">'Прил. 2'!$A$8:$E$150</definedName>
    <definedName name="_xlnm.Print_Titles" localSheetId="0">'Прил. 2'!$6:$9</definedName>
    <definedName name="_xlnm.Print_Area" localSheetId="0">'Прил. 2'!$A$1:$E$150</definedName>
  </definedNames>
  <calcPr calcId="152511"/>
</workbook>
</file>

<file path=xl/calcChain.xml><?xml version="1.0" encoding="utf-8"?>
<calcChain xmlns="http://schemas.openxmlformats.org/spreadsheetml/2006/main">
  <c r="E107" i="72" l="1"/>
  <c r="E97" i="72"/>
  <c r="E61" i="72"/>
  <c r="E34" i="72"/>
  <c r="E27" i="72"/>
  <c r="E137" i="72"/>
  <c r="E136" i="72"/>
  <c r="D71" i="72"/>
  <c r="C71" i="72"/>
  <c r="D94" i="72"/>
  <c r="E111" i="72"/>
  <c r="D74" i="72"/>
  <c r="C74" i="72"/>
  <c r="E79" i="72"/>
  <c r="E80" i="72"/>
  <c r="D145" i="72" l="1"/>
  <c r="C145" i="72"/>
  <c r="C131" i="72"/>
  <c r="D131" i="72"/>
  <c r="D69" i="72"/>
  <c r="D78" i="72"/>
  <c r="C78" i="72"/>
  <c r="C148" i="72"/>
  <c r="C114" i="72"/>
  <c r="E109" i="72"/>
  <c r="E103" i="72"/>
  <c r="E104" i="72"/>
  <c r="C88" i="72"/>
  <c r="E91" i="72"/>
  <c r="C63" i="72"/>
  <c r="E68" i="72"/>
  <c r="C67" i="72"/>
  <c r="E66" i="72"/>
  <c r="C28" i="72"/>
  <c r="E129" i="72"/>
  <c r="D60" i="72"/>
  <c r="D63" i="72"/>
  <c r="D88" i="72"/>
  <c r="D67" i="72"/>
  <c r="D148" i="72"/>
  <c r="E89" i="72"/>
  <c r="D62" i="72" l="1"/>
  <c r="C139" i="72"/>
  <c r="E127" i="72"/>
  <c r="E121" i="72" l="1"/>
  <c r="D120" i="72"/>
  <c r="C120" i="72"/>
  <c r="E75" i="72" l="1"/>
  <c r="E74" i="72" s="1"/>
  <c r="E67" i="72"/>
  <c r="E19" i="72"/>
  <c r="E20" i="72"/>
  <c r="E21" i="72"/>
  <c r="E22" i="72"/>
  <c r="D18" i="72"/>
  <c r="D17" i="72" s="1"/>
  <c r="C18" i="72"/>
  <c r="C17" i="72" s="1"/>
  <c r="C94" i="72" l="1"/>
  <c r="E94" i="72" s="1"/>
  <c r="E17" i="72"/>
  <c r="E18" i="72"/>
  <c r="C85" i="72" l="1"/>
  <c r="D85" i="72"/>
  <c r="E85" i="72" l="1"/>
  <c r="E39" i="72"/>
  <c r="E38" i="72" s="1"/>
  <c r="D38" i="72"/>
  <c r="C38" i="72"/>
  <c r="D12" i="72" l="1"/>
  <c r="C12" i="72"/>
  <c r="D124" i="72"/>
  <c r="C124" i="72"/>
  <c r="E59" i="72" l="1"/>
  <c r="E108" i="72"/>
  <c r="E125" i="72"/>
  <c r="E122" i="72" l="1"/>
  <c r="C69" i="72"/>
  <c r="C62" i="72" s="1"/>
  <c r="E123" i="72" l="1"/>
  <c r="D116" i="72"/>
  <c r="C116" i="72"/>
  <c r="C113" i="72" s="1"/>
  <c r="E117" i="72"/>
  <c r="D114" i="72"/>
  <c r="E112" i="72"/>
  <c r="E110" i="72"/>
  <c r="D92" i="72"/>
  <c r="C92" i="72"/>
  <c r="D83" i="72"/>
  <c r="C83" i="72"/>
  <c r="E84" i="72"/>
  <c r="C60" i="72"/>
  <c r="C50" i="72"/>
  <c r="C58" i="72" l="1"/>
  <c r="E60" i="72"/>
  <c r="D87" i="72"/>
  <c r="D82" i="72" s="1"/>
  <c r="D50" i="72"/>
  <c r="D49" i="72" s="1"/>
  <c r="D113" i="72"/>
  <c r="C87" i="72"/>
  <c r="C82" i="72" s="1"/>
  <c r="E92" i="72"/>
  <c r="E88" i="72"/>
  <c r="D47" i="72" l="1"/>
  <c r="D46" i="72" s="1"/>
  <c r="C47" i="72"/>
  <c r="C46" i="72" s="1"/>
  <c r="D41" i="72"/>
  <c r="C41" i="72"/>
  <c r="E144" i="72"/>
  <c r="D143" i="72"/>
  <c r="E142" i="72"/>
  <c r="E141" i="72"/>
  <c r="E140" i="72"/>
  <c r="D139" i="72"/>
  <c r="E138" i="72"/>
  <c r="E135" i="72"/>
  <c r="E134" i="72"/>
  <c r="E133" i="72"/>
  <c r="E132" i="72"/>
  <c r="E130" i="72"/>
  <c r="E128" i="72"/>
  <c r="E126" i="72"/>
  <c r="C143" i="72"/>
  <c r="E81" i="72"/>
  <c r="E36" i="72"/>
  <c r="D35" i="72"/>
  <c r="E33" i="72"/>
  <c r="D32" i="72"/>
  <c r="E31" i="72"/>
  <c r="E29" i="72"/>
  <c r="D28" i="72"/>
  <c r="E26" i="72"/>
  <c r="D25" i="72"/>
  <c r="C35" i="72"/>
  <c r="C32" i="72"/>
  <c r="C25" i="72"/>
  <c r="D58" i="72" l="1"/>
  <c r="C24" i="72"/>
  <c r="C23" i="72" s="1"/>
  <c r="D24" i="72"/>
  <c r="D119" i="72"/>
  <c r="D118" i="72" s="1"/>
  <c r="C119" i="72"/>
  <c r="C118" i="72" s="1"/>
  <c r="E47" i="72"/>
  <c r="E46" i="72" s="1"/>
  <c r="E14" i="72"/>
  <c r="E124" i="72"/>
  <c r="E131" i="72"/>
  <c r="E139" i="72"/>
  <c r="E143" i="72"/>
  <c r="E25" i="72"/>
  <c r="E32" i="72"/>
  <c r="E35" i="72"/>
  <c r="E28" i="72"/>
  <c r="E24" i="72" l="1"/>
  <c r="D23" i="72"/>
  <c r="E23" i="72" l="1"/>
  <c r="D43" i="72"/>
  <c r="D40" i="72" s="1"/>
  <c r="C43" i="72"/>
  <c r="C40" i="72" s="1"/>
  <c r="E120" i="72" l="1"/>
  <c r="E116" i="72"/>
  <c r="E106" i="72"/>
  <c r="E105" i="72"/>
  <c r="E93" i="72"/>
  <c r="E87" i="72"/>
  <c r="E86" i="72"/>
  <c r="E83" i="72"/>
  <c r="E77" i="72"/>
  <c r="E70" i="72"/>
  <c r="E65" i="72"/>
  <c r="E64" i="72"/>
  <c r="E48" i="72"/>
  <c r="E45" i="72"/>
  <c r="E44" i="72"/>
  <c r="E43" i="72"/>
  <c r="E42" i="72"/>
  <c r="E41" i="72"/>
  <c r="E16" i="72"/>
  <c r="E15" i="72"/>
  <c r="E13" i="72"/>
  <c r="E12" i="72" l="1"/>
  <c r="C76" i="72"/>
  <c r="C49" i="72"/>
  <c r="C11" i="72"/>
  <c r="D11" i="72"/>
  <c r="D76" i="72"/>
  <c r="D10" i="72" l="1"/>
  <c r="D150" i="72" s="1"/>
  <c r="C10" i="72"/>
  <c r="C150" i="72" s="1"/>
  <c r="E78" i="72"/>
  <c r="E76" i="72"/>
  <c r="E69" i="72"/>
  <c r="E63" i="72"/>
  <c r="E82" i="72"/>
  <c r="E40" i="72"/>
  <c r="E11" i="72"/>
  <c r="E150" i="72" l="1"/>
  <c r="E62" i="72"/>
  <c r="E118" i="72"/>
  <c r="E119" i="72"/>
  <c r="E58" i="72" l="1"/>
  <c r="E10" i="72" l="1"/>
</calcChain>
</file>

<file path=xl/sharedStrings.xml><?xml version="1.0" encoding="utf-8"?>
<sst xmlns="http://schemas.openxmlformats.org/spreadsheetml/2006/main" count="296" uniqueCount="288">
  <si>
    <t>Иные межбюджетные трансферты</t>
  </si>
  <si>
    <t>Налог на доходы физических лиц</t>
  </si>
  <si>
    <t>НАЛОГИ НА СОВОКУПНЫЙ ДОХОД</t>
  </si>
  <si>
    <t>Единый  налог  на  вмененный  доход для отдельных видов деятельности</t>
  </si>
  <si>
    <t>НАЛОГИ НА ИМУЩЕСТВО</t>
  </si>
  <si>
    <t>Налог на имущество физических лиц</t>
  </si>
  <si>
    <t>Земельный налог</t>
  </si>
  <si>
    <t>ПЛАТЕЖИ ПРИ ПОЛЬЗОВАНИИ ПРИРОДНЫМИ РЕСУРСАМИ</t>
  </si>
  <si>
    <t>Плата за негативное воздействие  на окружающую среду</t>
  </si>
  <si>
    <t>ДОХОДЫ ОТ ПРОДАЖИ МАТЕРИАЛЬНЫХ И НЕМАТЕРИАЛЬНЫХ АКТИВОВ</t>
  </si>
  <si>
    <t>ПРОЧИЕ НЕНАЛОГОВЫЕ ДОХОДЫ</t>
  </si>
  <si>
    <t>БЕЗВОЗМЕЗДНЫЕ ПОСТУПЛЕНИЯ</t>
  </si>
  <si>
    <t>ШТРАФЫ, САНКЦИИ, ВОЗМЕЩЕНИЕ
УЩЕРБА</t>
  </si>
  <si>
    <t xml:space="preserve">Код бюджетной классификации </t>
  </si>
  <si>
    <t>НАЛОГИ НА ПРИБЫЛЬ, ДОХОДЫ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</si>
  <si>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</si>
  <si>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Налог, взимаемый  в связи с  применением упрощенной системы налогообложения</t>
  </si>
  <si>
    <t>Налог, взимаемый  с налогоплательщиков,
выбравших в качестве объекта налогообложения доходы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</si>
  <si>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</si>
  <si>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 xml:space="preserve">Единый  сельскохозяйственный налог  </t>
  </si>
  <si>
    <t>ЗАДОЛЖЕННОСТЬ И ПЕРЕРАСЧЕТЫ ПО ОТМЕНЕННЫМ НАЛОГАМ, СБОРАМ И ИНЫМ ОБЯЗАТЕЛЬНЫМ ПЛАТЕЖАМ</t>
  </si>
  <si>
    <t>доходов, подвидов доходов, классификации операций сектора</t>
  </si>
  <si>
    <t xml:space="preserve">государственного управления, относящихся к доходам бюджета </t>
  </si>
  <si>
    <t xml:space="preserve"> 1 01 00000 00 0000 000</t>
  </si>
  <si>
    <t xml:space="preserve"> 1 01 02000 01 0000 110</t>
  </si>
  <si>
    <t xml:space="preserve"> 1 01 02010 01 0000 110</t>
  </si>
  <si>
    <t>НАЛОГОВЫЕ И НЕНАЛОГОВЫЕ  ДОХОДЫ</t>
  </si>
  <si>
    <t xml:space="preserve">Наименование  кода видов доходов </t>
  </si>
  <si>
    <t xml:space="preserve"> 1 01 02030 01 0000 110</t>
  </si>
  <si>
    <t xml:space="preserve"> 1 01 02040 01 0000 110</t>
  </si>
  <si>
    <t xml:space="preserve"> 1 05 00000 00 0000 000</t>
  </si>
  <si>
    <t xml:space="preserve"> 1 05 01000 00 0000 110</t>
  </si>
  <si>
    <t xml:space="preserve"> 1 06 00000 00 0000 000</t>
  </si>
  <si>
    <t xml:space="preserve"> 1 06 01000 00 0000 110</t>
  </si>
  <si>
    <t xml:space="preserve"> 1 06 01030 05 0000 110</t>
  </si>
  <si>
    <t xml:space="preserve"> 1 06 06000 00 0000 110</t>
  </si>
  <si>
    <t xml:space="preserve"> 1 08 00000 00 0000 000</t>
  </si>
  <si>
    <t xml:space="preserve"> 1 09 00000 00 0000 000</t>
  </si>
  <si>
    <t xml:space="preserve"> 1 11 00000 00 0000 000</t>
  </si>
  <si>
    <t xml:space="preserve"> 1 11 05000 00 0000 120</t>
  </si>
  <si>
    <t xml:space="preserve"> 1 11 05010 00 0000 120</t>
  </si>
  <si>
    <t xml:space="preserve"> 1 12 01000 01 0000 120</t>
  </si>
  <si>
    <t xml:space="preserve"> 1 12 00000 00 0000 000</t>
  </si>
  <si>
    <t xml:space="preserve"> 1 11 05035 05 0000 120</t>
  </si>
  <si>
    <t xml:space="preserve"> 1 11 05030 00 0000 120</t>
  </si>
  <si>
    <t xml:space="preserve"> 1 13 00000 00 0000 000</t>
  </si>
  <si>
    <t xml:space="preserve"> 1 14 00000 00 0000 000</t>
  </si>
  <si>
    <t xml:space="preserve"> 1 14 02000 00 0000 000</t>
  </si>
  <si>
    <t xml:space="preserve"> 1 14 06000 00 0000 430</t>
  </si>
  <si>
    <t xml:space="preserve"> 1 14 06013 05 0000 430</t>
  </si>
  <si>
    <t xml:space="preserve"> 1 16 00000 00 0000 000</t>
  </si>
  <si>
    <t xml:space="preserve"> 1 16 28000 01 0000 140</t>
  </si>
  <si>
    <t xml:space="preserve"> 1 17 00000 00 0000 000</t>
  </si>
  <si>
    <t xml:space="preserve"> 2 00 00000 00 0000 000</t>
  </si>
  <si>
    <t xml:space="preserve"> 2 02 00000 00 0000 000</t>
  </si>
  <si>
    <t xml:space="preserve"> 2 07 05000 05 0000 180</t>
  </si>
  <si>
    <t xml:space="preserve"> 1 00 00000 00 0000 000</t>
  </si>
  <si>
    <t xml:space="preserve">                                                        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</si>
  <si>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</si>
  <si>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</si>
  <si>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 1 14 06025 05 0000 430</t>
  </si>
  <si>
    <t xml:space="preserve"> 1 09 04000 00 0000 110</t>
  </si>
  <si>
    <t>Налоги на имущество</t>
  </si>
  <si>
    <t xml:space="preserve"> 1 09 07000 00 0000 110</t>
  </si>
  <si>
    <t>Прочие налоги и сборы (по отмененным местным налогам и сборам)</t>
  </si>
  <si>
    <t xml:space="preserve"> 1 11 03000 00 0000 120</t>
  </si>
  <si>
    <t>Проценты, полученные от предоставления бюджетных кредитов внутри страны</t>
  </si>
  <si>
    <t xml:space="preserve"> 1 14 01000 00 0000 410</t>
  </si>
  <si>
    <t>Доходы от продажи квартир</t>
  </si>
  <si>
    <t xml:space="preserve"> 1 17 01000 00 0000 180</t>
  </si>
  <si>
    <t>Невыясненные поступления</t>
  </si>
  <si>
    <t xml:space="preserve"> 1 17 05000 00 0000 180</t>
  </si>
  <si>
    <t xml:space="preserve">Прочие неналоговые доходы  </t>
  </si>
  <si>
    <t>Исполнено           за год                   (тыс. рублей)</t>
  </si>
  <si>
    <t>% исполнения к уточненному плану года</t>
  </si>
  <si>
    <t>Уточненный план года                   (тыс. рублей)</t>
  </si>
  <si>
    <t>ДОХОДЫ ОТ ИСПОЛЬЗОВАНИЯ
ИУЩЕСТВА, НАХОДЯЩЕГОСЯ  
В ГОСУДАРСТВЕННОЙ И МУНИЦИПАЛЬНОЙ СОБСТВЕННОСТИ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</si>
  <si>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</si>
  <si>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 xml:space="preserve"> 1 05 01011 01 0000 110</t>
  </si>
  <si>
    <t xml:space="preserve"> 1 05 01012 01 0000 110</t>
  </si>
  <si>
    <t xml:space="preserve"> 1 05 01021 01 0000 110</t>
  </si>
  <si>
    <t xml:space="preserve"> 1 05 01022 01 0000 110</t>
  </si>
  <si>
    <t xml:space="preserve"> 1 05 01050 01 0000 110</t>
  </si>
  <si>
    <t xml:space="preserve"> 1 05 02010 02 0000 110</t>
  </si>
  <si>
    <t xml:space="preserve"> 1 05 02020 02 0000 110</t>
  </si>
  <si>
    <t xml:space="preserve"> 1 05 03010 01 0000 110</t>
  </si>
  <si>
    <t xml:space="preserve"> 1 05 03020 01 0000 110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</si>
  <si>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</si>
  <si>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 xml:space="preserve"> 1 08 03010 01 0000 110</t>
  </si>
  <si>
    <t>Прочие поступления от использования имущества 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</si>
  <si>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1 11 09045 05 0000 120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</si>
  <si>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</si>
  <si>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БЕЗВОЗМЕЗДНЫЕ ПОСТУПЛЕНИЯ</t>
  </si>
  <si>
    <t xml:space="preserve"> 2 18 00000 00 0000 000</t>
  </si>
  <si>
    <t xml:space="preserve"> 2 19 00000 00 0000 000</t>
  </si>
  <si>
    <t xml:space="preserve">ИТОГО </t>
  </si>
  <si>
    <t xml:space="preserve"> 1 01 02020 01 0000 110</t>
  </si>
  <si>
    <t xml:space="preserve"> 1 08 03000 01 0000 110</t>
  </si>
  <si>
    <t xml:space="preserve">Государственная пошлина по делам,
рассматриваемым в судах общей юрисдикции, мировыми судьями </t>
  </si>
  <si>
    <t xml:space="preserve"> 1 09 04050 00 0000 110</t>
  </si>
  <si>
    <t>Земельный налог (по обязательствам, возникшим до 1 января 2006 года)</t>
  </si>
  <si>
    <t>Налог на рекламу,  мобилизуемый на территориях муниципальных районов</t>
  </si>
  <si>
    <t>Налог на рекламу</t>
  </si>
  <si>
    <t xml:space="preserve"> 1 09 07010 00 0000 110</t>
  </si>
  <si>
    <t xml:space="preserve"> 1 09 07030 00 0000 110</t>
  </si>
  <si>
    <t>Прочие местные налоги и сборы, мобилизуемые на территориях муниципальных районов</t>
  </si>
  <si>
    <t xml:space="preserve"> 1 09 07050 00 0000 110</t>
  </si>
  <si>
    <t>Прочие местные налоги и сборы</t>
  </si>
  <si>
    <t xml:space="preserve">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</si>
  <si>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</si>
  <si>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 1 11 09000 00 0000 120</t>
  </si>
  <si>
    <t>Прочие доходы от использования имущества  и прав,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</si>
  <si>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1 14 01050 05 0000 410</t>
  </si>
  <si>
    <t>Доходы от продажи квартир, находящихся в собственности муниципальных районов</t>
  </si>
  <si>
    <t xml:space="preserve"> 1 14 06010 00 0000 430</t>
  </si>
  <si>
    <t xml:space="preserve">Доходы от продажи земельных участков, государственная собственность на которые не разграничена </t>
  </si>
  <si>
    <t xml:space="preserve"> 1 14 06020 00 0000 430</t>
  </si>
  <si>
    <t xml:space="preserve">Доходы от продажи земельных участков, государственная собственность на которые разграничена (за исключением земельных участков  бюджетных и автономных учреждений)  </t>
  </si>
  <si>
    <t xml:space="preserve"> 1 16 03010 01 0000 140</t>
  </si>
  <si>
    <t xml:space="preserve"> 1 16 03030 01 0000 140</t>
  </si>
  <si>
    <t xml:space="preserve"> 1 16 25060 01 0000 140</t>
  </si>
  <si>
    <t xml:space="preserve"> 1 16 25050 01 0000 140</t>
  </si>
  <si>
    <t xml:space="preserve"> 1 16 90050 05 0000 140</t>
  </si>
  <si>
    <t xml:space="preserve"> 1 17 01050 05 0000 180</t>
  </si>
  <si>
    <t xml:space="preserve"> 1 17 05050 05 0000 180</t>
  </si>
  <si>
    <t xml:space="preserve"> 1 16 43000 01 0000 140</t>
  </si>
  <si>
    <t xml:space="preserve"> 1 16 33050 05 0000 140</t>
  </si>
  <si>
    <t xml:space="preserve"> 1 14 02053 05 0000 410</t>
  </si>
  <si>
    <t xml:space="preserve"> 1 14 06013 10 0000 430</t>
  </si>
  <si>
    <t>св 100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</si>
  <si>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</si>
  <si>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</si>
  <si>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1 05 04000 02 0000 110</t>
  </si>
  <si>
    <t>1 05 04020 02 0000 110</t>
  </si>
  <si>
    <t xml:space="preserve"> 1 11 05013 05 0000 120</t>
  </si>
  <si>
    <t xml:space="preserve"> 1 11 05013 10 0000 120</t>
  </si>
  <si>
    <t xml:space="preserve">Прочие  доходы  от  компенсации   затрат                                  бюджетов муниципальных районов
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</si>
  <si>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</si>
  <si>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</si>
  <si>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Прочие доходы от оказания платных услуг (работ) получателями средств бюджетов муниципальных районов</t>
  </si>
  <si>
    <t>1 11 05013 13 0000 120</t>
  </si>
  <si>
    <t xml:space="preserve"> 1 11 05020 00 0000 120</t>
  </si>
  <si>
    <t>1 11 05025 05 0000 120</t>
  </si>
  <si>
    <t>1 14 06013 13 0000 430</t>
  </si>
  <si>
    <t xml:space="preserve"> 1 16 23052 05 0000 140</t>
  </si>
  <si>
    <t>1 16 35030 05 0000 140</t>
  </si>
  <si>
    <t xml:space="preserve"> 1 06 06033 05 0000 110</t>
  </si>
  <si>
    <t xml:space="preserve"> 1 06 06043 05 0000 110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</si>
  <si>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</si>
  <si>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 xml:space="preserve">Земельный налог с организаций, обладающих земельным участком, расположенным в границах межселенных территорий
</t>
  </si>
  <si>
    <t>Земельный налог с физических лиц, обладающих земельным участком, расположенным в границах межселенных территорий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</si>
  <si>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</si>
  <si>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</si>
  <si>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</si>
  <si>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
</t>
  </si>
  <si>
    <t xml:space="preserve">Суммы по искам о возмещении вреда, причиненного окружающей среде, подлежащие зачислению в бюджеты муниципальных районов
</t>
  </si>
  <si>
    <t xml:space="preserve"> 1 09 07053 05 0000 110</t>
  </si>
  <si>
    <t xml:space="preserve"> 1 16 30014 01 0000 140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</si>
  <si>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
</t>
  </si>
  <si>
    <t xml:space="preserve">Прочие денежные взыскания (штрафы) за правонарушения в области дорожного движения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</si>
  <si>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</si>
  <si>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</si>
  <si>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</si>
  <si>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</si>
  <si>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</si>
  <si>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</si>
  <si>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
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</si>
  <si>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</si>
  <si>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</si>
  <si>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</si>
  <si>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ДОХОДЫ ОТ ОКАЗАНИЯ ПЛАТНЫХ УСЛУГ (РАБОТ) И КОМПЕНСАЦИИ ЗАТРАТ ГОСУДАРСТВА
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</si>
  <si>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</si>
  <si>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
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</si>
  <si>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</si>
  <si>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</si>
  <si>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</si>
  <si>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</si>
  <si>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 1 05 01010 01 0000 110</t>
  </si>
  <si>
    <t xml:space="preserve"> 1 05 01020 01 0000 110</t>
  </si>
  <si>
    <t xml:space="preserve"> 1 05 02000 02 0000 110</t>
  </si>
  <si>
    <t xml:space="preserve"> 1 05 03000 01 0000 110</t>
  </si>
  <si>
    <t xml:space="preserve"> 1 11 01050 05 0000 120</t>
  </si>
  <si>
    <t xml:space="preserve">1 13 01995 05 0000 130
</t>
  </si>
  <si>
    <t xml:space="preserve">1 13 02995 05 0000 130
</t>
  </si>
  <si>
    <t xml:space="preserve"> 1 16 30030 01 0000 140</t>
  </si>
  <si>
    <t xml:space="preserve"> 2 07 00000 00 0000 000</t>
  </si>
  <si>
    <t>1 13 02065 05 0000 130</t>
  </si>
  <si>
    <t>1 11 05 314 13 0000 120</t>
  </si>
  <si>
    <t>1 11 05300 00 0000 120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</si>
  <si>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</si>
  <si>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Минимальный налог, зачисляемый в бюджеты субъектов Российской Федерации (за налоговые периоды, истекшие до 1 января 2016 года)
</t>
  </si>
  <si>
    <t xml:space="preserve"> 1 09 07013 05 0000 110</t>
  </si>
  <si>
    <t>1 03 00000 00 0000 000</t>
  </si>
  <si>
    <t>1 03 02000 01 0000 110</t>
  </si>
  <si>
    <t>1 03 02230 01 0000 110</t>
  </si>
  <si>
    <t xml:space="preserve"> 1 03 02240 01 0000 110</t>
  </si>
  <si>
    <t xml:space="preserve"> 1 03 02250 01 0000 110</t>
  </si>
  <si>
    <t xml:space="preserve"> 1 03 02260 01 0000 110</t>
  </si>
  <si>
    <t xml:space="preserve">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</si>
  <si>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</si>
  <si>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Доходы, поступающие в порядке возмещения расходов, понесенных в связи с эксплуатацией имущества муниципальных районов
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</si>
  <si>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</si>
  <si>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</si>
  <si>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Доходы бюджетов муниципальных районов от возврата организациями остатков субсидий прошлых лет
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</si>
  <si>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</si>
  <si>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</si>
  <si>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</si>
  <si>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земельных участков, находящихся в государственной и муниципальной собственности</t>
  </si>
  <si>
    <t>Доходы бюджета Нижневартовского района за 2017 год по кодам видов</t>
  </si>
  <si>
    <t xml:space="preserve"> 2 02 15001 05 0000 151</t>
  </si>
  <si>
    <t xml:space="preserve"> 2 02 15002 05 0000 151</t>
  </si>
  <si>
    <t xml:space="preserve"> 2 02 19999 05 0000 151</t>
  </si>
  <si>
    <t xml:space="preserve"> 2 02 20041 05 0000 151</t>
  </si>
  <si>
    <t xml:space="preserve"> 2 02 20051 05 0000 151</t>
  </si>
  <si>
    <t xml:space="preserve"> 2 02 20077 05 0000 151</t>
  </si>
  <si>
    <t xml:space="preserve"> 2 02 25519 05 0000 151</t>
  </si>
  <si>
    <t>2 02 25555 05 0000 151</t>
  </si>
  <si>
    <t xml:space="preserve"> 2 02 29999 05 0000 151</t>
  </si>
  <si>
    <t xml:space="preserve"> 2 02  30024 05 0000 151</t>
  </si>
  <si>
    <t xml:space="preserve"> 2 02  30029 05 0000 151</t>
  </si>
  <si>
    <t xml:space="preserve"> 2 02 35082 05 0000 151</t>
  </si>
  <si>
    <t xml:space="preserve"> 2 02 35118 05 0000 151</t>
  </si>
  <si>
    <t xml:space="preserve"> 2 02 35930 05 0000 151</t>
  </si>
  <si>
    <t xml:space="preserve"> 2 02 40014 05 0000 151</t>
  </si>
  <si>
    <t xml:space="preserve"> 2 02 45160 05 0000 151</t>
  </si>
  <si>
    <t xml:space="preserve"> 2 02 49999 05 0000 151</t>
  </si>
  <si>
    <t>2 18 60010 05 0000 151</t>
  </si>
  <si>
    <t xml:space="preserve"> 2 19 60010 05 0000 151</t>
  </si>
  <si>
    <t xml:space="preserve">Дотации бюджетам муниципальных районов на выравнивание бюджетной обеспеченности
</t>
  </si>
  <si>
    <t xml:space="preserve">Дотации бюджетам бюджетной системы Российской Федерации
</t>
  </si>
  <si>
    <t xml:space="preserve">БЕЗВОЗМЕЗДНЫЕ ПОСТУПЛЕНИЯ ОТ ДРУГИХ БЮДЖЕТОВ БЮДЖЕТНОЙ СИСТЕМЫ РОССИЙСКОЙ ФЕДЕРАЦИИ
</t>
  </si>
  <si>
    <t xml:space="preserve">Прочие дотации бюджетам муниципальных районов
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</si>
  <si>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</si>
  <si>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Субсидии бюджетам муниципальных районов на реализацию федеральных целевых программ
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</si>
  <si>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</si>
  <si>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Субсидия бюджетам муниципальных районов на поддержку отрасли культуры
</t>
  </si>
  <si>
    <t xml:space="preserve"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
</t>
  </si>
  <si>
    <t xml:space="preserve">Прочие субсидии бюджетам муниципальных районов
</t>
  </si>
  <si>
    <t xml:space="preserve">Субсидии бюджетам бюджетной системы Российской Федерации (межбюджетные субсидии)
</t>
  </si>
  <si>
    <t xml:space="preserve">Субвенции бюджетам бюджетной системы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</si>
  <si>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</si>
  <si>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</si>
  <si>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государственную регистрацию актов гражданского состояния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</si>
  <si>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</si>
  <si>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
</t>
  </si>
  <si>
    <t xml:space="preserve">Прочие межбюджетные трансферты, передаваемые бюджетам муниципальных районов
</t>
  </si>
  <si>
    <t xml:space="preserve">Прочие безвозмездные поступления в бюджеты муниципальных районов
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</si>
  <si>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
</t>
  </si>
  <si>
    <t xml:space="preserve"> 2 18 05000 05 0000 180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</si>
  <si>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</si>
  <si>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</si>
  <si>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Невыясненные поступления, зачисляемые в бюджеты муниципальных районов
</t>
  </si>
  <si>
    <t xml:space="preserve">Прочие неналоговые доходы бюджетов муниципальных районов
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</si>
  <si>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</si>
  <si>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</si>
  <si>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>Единый  налог  на  вмененный  доход для отдельных видов деятельности (за налоговые периоды, истекшие до 1 января 2011 года)</t>
  </si>
  <si>
    <t>Единый сельскохозяйственный налог (за налоговые периоды, истекшие до 1 января 2011 года)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</si>
  <si>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</si>
  <si>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</si>
  <si>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 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</si>
  <si>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
</t>
  </si>
  <si>
    <t xml:space="preserve">Денежные взыскания (штрафы) за нарушение законодательства в области охраны окружающей среды
</t>
  </si>
  <si>
    <t xml:space="preserve">Денежные взыскания (штрафы) за нарушение земельного законодательства
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</si>
  <si>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
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</si>
  <si>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
</t>
  </si>
  <si>
    <t xml:space="preserve">Прочие поступления от денежных взысканий (штрафов) и иных сумм в возмещение ущерба, зачисляемые в бюджеты муниципальных районов
</t>
  </si>
  <si>
    <t>111 05 325 05 0000 12</t>
  </si>
  <si>
    <t xml:space="preserve"> 1 16 08010 01 0000 140</t>
  </si>
  <si>
    <t xml:space="preserve"> 1 16 08020 01 0000 140</t>
  </si>
  <si>
    <t>1 16 45000 01 0000 140</t>
  </si>
  <si>
    <t xml:space="preserve"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
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</si>
  <si>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
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</si>
  <si>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
</t>
  </si>
  <si>
    <t xml:space="preserve">Денежные взыскания (штрафы) за нарушения законодательства Российской Федерации о промышленной безопасности
</t>
  </si>
  <si>
    <t>1 16 25040 01 0000 140</t>
  </si>
  <si>
    <t>2 02 35120 05 0000 151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</si>
  <si>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</si>
  <si>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Денежные взыскания (штрафы) за нарушение законодательства об экологической экспертизе
</t>
  </si>
  <si>
    <t>1 16 25010 01 0000 140</t>
  </si>
  <si>
    <t>1 16 25030 01 0000 140</t>
  </si>
  <si>
    <t xml:space="preserve">Денежные взыскания (штрафы) за нарушение законодательства Российской Федерации о недрах
</t>
  </si>
  <si>
    <t>Денежные взыскания (штрафы) за нарушение законодательства Российской Федерации об охране и использовании животного мира</t>
  </si>
  <si>
    <t>2 02 35135 05 0000 151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</si>
  <si>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</si>
  <si>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 xml:space="preserve"> 2 02 10000 00 0000 151</t>
  </si>
  <si>
    <t xml:space="preserve"> 2 02 20000 00 0000 151</t>
  </si>
  <si>
    <t xml:space="preserve"> 2 02 30000 00 0000 151</t>
  </si>
  <si>
    <t xml:space="preserve"> 2 02 40000 00 0000 151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</si>
</sst>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0.00000"/>
    <numFmt numFmtId="167" formatCode="#,##0.000"/>
  </numFmts>
  <fonts count="17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</font>
    <font>
      <b/>
      <sz val="24"/>
      <color rgb="FFFF0000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i/>
      <sz val="12"/>
      <name val="Times New Roman"/>
      <family val="1"/>
      <charset val="204"/>
    </font>
    <font>
      <sz val="24"/>
      <color rgb="FFFF0000"/>
      <name val="Times New Roman"/>
      <family val="1"/>
    </font>
    <font>
      <b/>
      <sz val="1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1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8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6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/>
    </xf>
    <xf numFmtId="165" fontId="8" fillId="0" borderId="1" xfId="0" applyNumberFormat="1" applyFont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/>
    </xf>
    <xf numFmtId="164" fontId="10" fillId="0" borderId="1" xfId="0" applyNumberFormat="1" applyFont="1" applyFill="1" applyBorder="1" applyAlignment="1">
      <alignment vertical="top"/>
    </xf>
    <xf numFmtId="165" fontId="9" fillId="0" borderId="1" xfId="0" applyNumberFormat="1" applyFont="1" applyBorder="1" applyAlignment="1">
      <alignment vertical="top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vertical="top" wrapText="1"/>
    </xf>
    <xf numFmtId="164" fontId="8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5" fontId="6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3" fontId="8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0" fontId="9" fillId="2" borderId="1" xfId="0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165" fontId="8" fillId="2" borderId="1" xfId="0" applyNumberFormat="1" applyFont="1" applyFill="1" applyBorder="1" applyAlignment="1">
      <alignment vertical="top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165" fontId="9" fillId="0" borderId="1" xfId="0" applyNumberFormat="1" applyFont="1" applyBorder="1" applyAlignment="1">
      <alignment horizontal="right"/>
    </xf>
    <xf numFmtId="164" fontId="8" fillId="3" borderId="1" xfId="0" applyNumberFormat="1" applyFont="1" applyFill="1" applyBorder="1" applyAlignment="1">
      <alignment vertical="top"/>
    </xf>
    <xf numFmtId="0" fontId="1" fillId="3" borderId="0" xfId="0" applyFont="1" applyFill="1"/>
    <xf numFmtId="164" fontId="6" fillId="3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wrapText="1"/>
    </xf>
    <xf numFmtId="164" fontId="1" fillId="0" borderId="0" xfId="0" applyNumberFormat="1" applyFont="1" applyFill="1"/>
    <xf numFmtId="3" fontId="8" fillId="3" borderId="1" xfId="0" applyNumberFormat="1" applyFont="1" applyFill="1" applyBorder="1" applyAlignment="1">
      <alignment vertical="top"/>
    </xf>
    <xf numFmtId="0" fontId="12" fillId="0" borderId="0" xfId="0" applyFont="1" applyFill="1"/>
    <xf numFmtId="164" fontId="10" fillId="3" borderId="1" xfId="0" applyNumberFormat="1" applyFont="1" applyFill="1" applyBorder="1"/>
    <xf numFmtId="165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vertical="top"/>
    </xf>
    <xf numFmtId="164" fontId="10" fillId="3" borderId="1" xfId="0" applyNumberFormat="1" applyFont="1" applyFill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0" fillId="3" borderId="1" xfId="0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vertical="top" wrapText="1"/>
    </xf>
    <xf numFmtId="164" fontId="14" fillId="3" borderId="1" xfId="0" applyNumberFormat="1" applyFont="1" applyFill="1" applyBorder="1" applyAlignment="1">
      <alignment vertical="top"/>
    </xf>
    <xf numFmtId="165" fontId="14" fillId="0" borderId="1" xfId="0" applyNumberFormat="1" applyFont="1" applyBorder="1" applyAlignment="1">
      <alignment vertical="top"/>
    </xf>
    <xf numFmtId="0" fontId="14" fillId="3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vertical="top" wrapText="1"/>
    </xf>
    <xf numFmtId="165" fontId="10" fillId="3" borderId="1" xfId="0" applyNumberFormat="1" applyFont="1" applyFill="1" applyBorder="1" applyAlignment="1">
      <alignment vertical="top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vertical="top" wrapText="1"/>
    </xf>
    <xf numFmtId="164" fontId="6" fillId="4" borderId="1" xfId="0" applyNumberFormat="1" applyFont="1" applyFill="1" applyBorder="1" applyAlignment="1">
      <alignment vertical="top"/>
    </xf>
    <xf numFmtId="165" fontId="10" fillId="4" borderId="1" xfId="0" applyNumberFormat="1" applyFont="1" applyFill="1" applyBorder="1" applyAlignment="1">
      <alignment vertical="top"/>
    </xf>
    <xf numFmtId="0" fontId="10" fillId="4" borderId="1" xfId="0" applyFont="1" applyFill="1" applyBorder="1" applyAlignment="1">
      <alignment horizontal="center" vertical="top"/>
    </xf>
    <xf numFmtId="0" fontId="10" fillId="4" borderId="1" xfId="0" applyFont="1" applyFill="1" applyBorder="1" applyAlignment="1">
      <alignment vertical="top" wrapText="1"/>
    </xf>
    <xf numFmtId="164" fontId="10" fillId="4" borderId="1" xfId="0" applyNumberFormat="1" applyFont="1" applyFill="1" applyBorder="1" applyAlignment="1">
      <alignment vertical="top"/>
    </xf>
    <xf numFmtId="0" fontId="10" fillId="5" borderId="1" xfId="0" applyFont="1" applyFill="1" applyBorder="1" applyAlignment="1">
      <alignment horizontal="center" vertical="top"/>
    </xf>
    <xf numFmtId="0" fontId="10" fillId="5" borderId="1" xfId="0" applyFont="1" applyFill="1" applyBorder="1" applyAlignment="1">
      <alignment vertical="top" wrapText="1"/>
    </xf>
    <xf numFmtId="164" fontId="13" fillId="5" borderId="1" xfId="0" applyNumberFormat="1" applyFont="1" applyFill="1" applyBorder="1" applyAlignment="1">
      <alignment vertical="top"/>
    </xf>
    <xf numFmtId="164" fontId="10" fillId="5" borderId="1" xfId="0" applyNumberFormat="1" applyFont="1" applyFill="1" applyBorder="1" applyAlignment="1">
      <alignment vertical="top"/>
    </xf>
    <xf numFmtId="165" fontId="10" fillId="5" borderId="1" xfId="0" applyNumberFormat="1" applyFont="1" applyFill="1" applyBorder="1" applyAlignment="1">
      <alignment vertical="top"/>
    </xf>
    <xf numFmtId="3" fontId="10" fillId="5" borderId="1" xfId="0" applyNumberFormat="1" applyFont="1" applyFill="1" applyBorder="1" applyAlignment="1">
      <alignment vertical="top"/>
    </xf>
    <xf numFmtId="49" fontId="8" fillId="0" borderId="1" xfId="1" applyNumberFormat="1" applyFont="1" applyFill="1" applyBorder="1" applyAlignment="1" applyProtection="1">
      <alignment horizontal="center" vertical="top" wrapText="1"/>
      <protection hidden="1"/>
    </xf>
    <xf numFmtId="0" fontId="8" fillId="3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2" fontId="8" fillId="0" borderId="1" xfId="2" applyNumberFormat="1" applyFont="1" applyFill="1" applyBorder="1" applyAlignment="1" applyProtection="1">
      <alignment horizontal="left" vertical="top" wrapText="1"/>
      <protection hidden="1"/>
    </xf>
    <xf numFmtId="2" fontId="8" fillId="0" borderId="1" xfId="1" applyNumberFormat="1" applyFont="1" applyFill="1" applyBorder="1" applyAlignment="1" applyProtection="1">
      <alignment vertical="top" wrapText="1"/>
      <protection hidden="1"/>
    </xf>
    <xf numFmtId="2" fontId="8" fillId="0" borderId="1" xfId="3" applyNumberFormat="1" applyFont="1" applyFill="1" applyBorder="1" applyAlignment="1" applyProtection="1">
      <alignment horizontal="left" vertical="top" wrapText="1"/>
      <protection hidden="1"/>
    </xf>
    <xf numFmtId="2" fontId="8" fillId="3" borderId="1" xfId="1" applyNumberFormat="1" applyFont="1" applyFill="1" applyBorder="1" applyAlignment="1" applyProtection="1">
      <alignment vertical="top" wrapText="1"/>
      <protection hidden="1"/>
    </xf>
    <xf numFmtId="0" fontId="8" fillId="0" borderId="1" xfId="1" applyNumberFormat="1" applyFont="1" applyFill="1" applyBorder="1" applyAlignment="1" applyProtection="1">
      <alignment vertical="top" wrapText="1"/>
      <protection hidden="1"/>
    </xf>
    <xf numFmtId="0" fontId="8" fillId="3" borderId="1" xfId="0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/>
    </xf>
    <xf numFmtId="166" fontId="8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/>
    </xf>
    <xf numFmtId="0" fontId="8" fillId="0" borderId="1" xfId="0" applyNumberFormat="1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166" fontId="8" fillId="0" borderId="1" xfId="0" applyNumberFormat="1" applyFont="1" applyBorder="1" applyAlignment="1">
      <alignment vertical="top" wrapText="1"/>
    </xf>
    <xf numFmtId="0" fontId="9" fillId="0" borderId="1" xfId="0" applyFont="1" applyFill="1" applyBorder="1" applyAlignment="1">
      <alignment wrapText="1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 applyProtection="1">
      <alignment vertical="top" wrapText="1"/>
      <protection locked="0"/>
    </xf>
    <xf numFmtId="165" fontId="8" fillId="3" borderId="1" xfId="0" applyNumberFormat="1" applyFont="1" applyFill="1" applyBorder="1" applyAlignment="1">
      <alignment vertical="top"/>
    </xf>
    <xf numFmtId="0" fontId="15" fillId="0" borderId="0" xfId="0" applyFont="1" applyFill="1" applyAlignment="1">
      <alignment horizontal="center"/>
    </xf>
    <xf numFmtId="14" fontId="16" fillId="0" borderId="0" xfId="0" applyNumberFormat="1" applyFont="1" applyFill="1"/>
    <xf numFmtId="164" fontId="6" fillId="5" borderId="1" xfId="0" applyNumberFormat="1" applyFont="1" applyFill="1" applyBorder="1" applyAlignment="1">
      <alignment vertical="top"/>
    </xf>
    <xf numFmtId="4" fontId="6" fillId="3" borderId="1" xfId="0" applyNumberFormat="1" applyFont="1" applyFill="1" applyBorder="1"/>
    <xf numFmtId="4" fontId="8" fillId="3" borderId="1" xfId="0" applyNumberFormat="1" applyFont="1" applyFill="1" applyBorder="1"/>
    <xf numFmtId="164" fontId="11" fillId="0" borderId="1" xfId="0" applyNumberFormat="1" applyFont="1" applyBorder="1" applyAlignment="1">
      <alignment vertical="top"/>
    </xf>
    <xf numFmtId="164" fontId="6" fillId="0" borderId="1" xfId="0" applyNumberFormat="1" applyFont="1" applyFill="1" applyBorder="1" applyAlignment="1">
      <alignment vertical="top"/>
    </xf>
    <xf numFmtId="164" fontId="8" fillId="2" borderId="1" xfId="0" applyNumberFormat="1" applyFont="1" applyFill="1" applyBorder="1" applyAlignment="1">
      <alignment vertical="top"/>
    </xf>
    <xf numFmtId="164" fontId="11" fillId="3" borderId="1" xfId="0" applyNumberFormat="1" applyFont="1" applyFill="1" applyBorder="1" applyAlignment="1">
      <alignment vertical="top"/>
    </xf>
    <xf numFmtId="164" fontId="11" fillId="0" borderId="1" xfId="0" applyNumberFormat="1" applyFont="1" applyFill="1" applyBorder="1" applyAlignment="1">
      <alignment vertical="top"/>
    </xf>
    <xf numFmtId="164" fontId="8" fillId="0" borderId="0" xfId="0" applyNumberFormat="1" applyFont="1" applyFill="1"/>
    <xf numFmtId="164" fontId="8" fillId="0" borderId="0" xfId="0" applyNumberFormat="1" applyFont="1"/>
    <xf numFmtId="164" fontId="8" fillId="3" borderId="1" xfId="0" applyNumberFormat="1" applyFont="1" applyFill="1" applyBorder="1" applyAlignment="1" applyProtection="1">
      <alignment vertical="top"/>
      <protection locked="0"/>
    </xf>
    <xf numFmtId="164" fontId="6" fillId="5" borderId="1" xfId="0" applyNumberFormat="1" applyFont="1" applyFill="1" applyBorder="1" applyAlignment="1" applyProtection="1">
      <alignment vertical="top"/>
      <protection locked="0"/>
    </xf>
    <xf numFmtId="164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vertical="top"/>
    </xf>
    <xf numFmtId="167" fontId="9" fillId="3" borderId="1" xfId="0" applyNumberFormat="1" applyFont="1" applyFill="1" applyBorder="1" applyAlignment="1">
      <alignment vertical="top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</cellXfs>
  <cellStyles count="7">
    <cellStyle name="Обычный" xfId="0" builtinId="0"/>
    <cellStyle name="Обычный 2 2" xfId="3"/>
    <cellStyle name="Обычный 2 3" xfId="2"/>
    <cellStyle name="Обычный 2 4" xfId="4"/>
    <cellStyle name="Обычный 2 5" xfId="5"/>
    <cellStyle name="Обычный 2 6" xfId="6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tabSelected="1" topLeftCell="A143" zoomScale="75" zoomScaleNormal="75" workbookViewId="0">
      <selection activeCell="D140" sqref="D140"/>
    </sheetView>
  </sheetViews>
  <sheetFormatPr defaultRowHeight="12.75" x14ac:dyDescent="0.2"/>
  <cols>
    <col min="1" max="1" width="25.7109375" style="5" customWidth="1"/>
    <col min="2" max="2" width="53.5703125" style="6" customWidth="1"/>
    <col min="3" max="3" width="14.42578125" style="6" customWidth="1"/>
    <col min="4" max="4" width="14.28515625" style="6" customWidth="1"/>
    <col min="5" max="5" width="15.42578125" style="1" customWidth="1"/>
    <col min="6" max="6" width="20.7109375" style="1" customWidth="1"/>
    <col min="7" max="16384" width="9.140625" style="1"/>
  </cols>
  <sheetData>
    <row r="1" spans="1:5" ht="33" customHeight="1" x14ac:dyDescent="0.45">
      <c r="A1" s="5" t="s">
        <v>57</v>
      </c>
      <c r="B1" s="95"/>
    </row>
    <row r="2" spans="1:5" ht="18" customHeight="1" x14ac:dyDescent="0.3">
      <c r="A2" s="116" t="s">
        <v>208</v>
      </c>
      <c r="B2" s="116"/>
      <c r="C2" s="116"/>
      <c r="D2" s="116"/>
    </row>
    <row r="3" spans="1:5" ht="18" customHeight="1" x14ac:dyDescent="0.3">
      <c r="A3" s="116" t="s">
        <v>21</v>
      </c>
      <c r="B3" s="116"/>
      <c r="C3" s="116"/>
      <c r="D3" s="116"/>
    </row>
    <row r="4" spans="1:5" ht="18" customHeight="1" x14ac:dyDescent="0.3">
      <c r="A4" s="116" t="s">
        <v>22</v>
      </c>
      <c r="B4" s="116"/>
      <c r="C4" s="116"/>
      <c r="D4" s="116"/>
    </row>
    <row r="5" spans="1:5" ht="18" customHeight="1" x14ac:dyDescent="0.3">
      <c r="C5" s="96"/>
      <c r="D5" s="96"/>
    </row>
    <row r="6" spans="1:5" ht="25.5" customHeight="1" x14ac:dyDescent="0.2">
      <c r="A6" s="114" t="s">
        <v>13</v>
      </c>
      <c r="B6" s="115" t="s">
        <v>27</v>
      </c>
      <c r="C6" s="112" t="s">
        <v>75</v>
      </c>
      <c r="D6" s="112" t="s">
        <v>73</v>
      </c>
      <c r="E6" s="112" t="s">
        <v>74</v>
      </c>
    </row>
    <row r="7" spans="1:5" ht="25.5" customHeight="1" x14ac:dyDescent="0.2">
      <c r="A7" s="114"/>
      <c r="B7" s="115"/>
      <c r="C7" s="113"/>
      <c r="D7" s="113"/>
      <c r="E7" s="113"/>
    </row>
    <row r="8" spans="1:5" ht="60" customHeight="1" x14ac:dyDescent="0.2">
      <c r="A8" s="114"/>
      <c r="B8" s="115"/>
      <c r="C8" s="113"/>
      <c r="D8" s="113"/>
      <c r="E8" s="113"/>
    </row>
    <row r="9" spans="1:5" ht="13.5" customHeight="1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</row>
    <row r="10" spans="1:5" ht="15.75" x14ac:dyDescent="0.2">
      <c r="A10" s="54" t="s">
        <v>56</v>
      </c>
      <c r="B10" s="55" t="s">
        <v>26</v>
      </c>
      <c r="C10" s="56">
        <f>C11+C23+C40+C46+C49+C58+C76+C78+C82+C94+C113+C17</f>
        <v>1976565.1</v>
      </c>
      <c r="D10" s="56">
        <f>D11+D17+D23+D40+D46+D49+D58+D76+D78+D82+D94+D113</f>
        <v>2168284.9439999997</v>
      </c>
      <c r="E10" s="57">
        <f>D10/C10*100</f>
        <v>109.6996473326378</v>
      </c>
    </row>
    <row r="11" spans="1:5" s="34" customFormat="1" ht="15.75" x14ac:dyDescent="0.2">
      <c r="A11" s="45" t="s">
        <v>23</v>
      </c>
      <c r="B11" s="52" t="s">
        <v>14</v>
      </c>
      <c r="C11" s="43">
        <f>C12</f>
        <v>1283940</v>
      </c>
      <c r="D11" s="43">
        <f>D12</f>
        <v>1341085.4119999998</v>
      </c>
      <c r="E11" s="53">
        <f>D11/C11*100</f>
        <v>104.45078523918561</v>
      </c>
    </row>
    <row r="12" spans="1:5" ht="15.75" x14ac:dyDescent="0.2">
      <c r="A12" s="61" t="s">
        <v>24</v>
      </c>
      <c r="B12" s="62" t="s">
        <v>1</v>
      </c>
      <c r="C12" s="63">
        <f>C13+C14+C15+C16</f>
        <v>1283940</v>
      </c>
      <c r="D12" s="63">
        <f t="shared" ref="D12:E12" si="0">D13+D14+D15+D16</f>
        <v>1341085.4119999998</v>
      </c>
      <c r="E12" s="63">
        <f t="shared" si="0"/>
        <v>453.42925708880796</v>
      </c>
    </row>
    <row r="13" spans="1:5" ht="98.25" customHeight="1" x14ac:dyDescent="0.2">
      <c r="A13" s="9" t="s">
        <v>25</v>
      </c>
      <c r="B13" s="69" t="s">
        <v>253</v>
      </c>
      <c r="C13" s="11">
        <v>1261477</v>
      </c>
      <c r="D13" s="33">
        <v>1309824.371</v>
      </c>
      <c r="E13" s="10">
        <f t="shared" ref="E13:E109" si="1">D13/C13*100</f>
        <v>103.83260027729399</v>
      </c>
    </row>
    <row r="14" spans="1:5" ht="158.25" customHeight="1" x14ac:dyDescent="0.2">
      <c r="A14" s="9" t="s">
        <v>96</v>
      </c>
      <c r="B14" s="76" t="s">
        <v>254</v>
      </c>
      <c r="C14" s="11">
        <v>253</v>
      </c>
      <c r="D14" s="33">
        <v>266.91699999999997</v>
      </c>
      <c r="E14" s="10">
        <f t="shared" ref="E14" si="2">D14/C14*100</f>
        <v>105.50079051383399</v>
      </c>
    </row>
    <row r="15" spans="1:5" ht="70.5" customHeight="1" x14ac:dyDescent="0.2">
      <c r="A15" s="9" t="s">
        <v>28</v>
      </c>
      <c r="B15" s="69" t="s">
        <v>160</v>
      </c>
      <c r="C15" s="11">
        <v>588</v>
      </c>
      <c r="D15" s="33">
        <v>608.97400000000005</v>
      </c>
      <c r="E15" s="10">
        <f t="shared" si="1"/>
        <v>103.56700680272111</v>
      </c>
    </row>
    <row r="16" spans="1:5" ht="118.5" customHeight="1" x14ac:dyDescent="0.2">
      <c r="A16" s="9" t="s">
        <v>29</v>
      </c>
      <c r="B16" s="77" t="s">
        <v>161</v>
      </c>
      <c r="C16" s="11">
        <v>21622</v>
      </c>
      <c r="D16" s="33">
        <v>30385.15</v>
      </c>
      <c r="E16" s="10">
        <f t="shared" si="1"/>
        <v>140.52885949495882</v>
      </c>
    </row>
    <row r="17" spans="1:5" s="34" customFormat="1" ht="51" customHeight="1" x14ac:dyDescent="0.2">
      <c r="A17" s="61" t="s">
        <v>192</v>
      </c>
      <c r="B17" s="62" t="s">
        <v>137</v>
      </c>
      <c r="C17" s="97">
        <f>C18</f>
        <v>9907</v>
      </c>
      <c r="D17" s="64">
        <f t="shared" ref="D17" si="3">D18</f>
        <v>10155.297</v>
      </c>
      <c r="E17" s="65">
        <f t="shared" si="1"/>
        <v>102.50627838901787</v>
      </c>
    </row>
    <row r="18" spans="1:5" ht="48.75" customHeight="1" x14ac:dyDescent="0.25">
      <c r="A18" s="13" t="s">
        <v>193</v>
      </c>
      <c r="B18" s="8" t="s">
        <v>138</v>
      </c>
      <c r="C18" s="98">
        <f>C19+C20+C21+C22</f>
        <v>9907</v>
      </c>
      <c r="D18" s="40">
        <f t="shared" ref="D18" si="4">D19+D20+D21+D22</f>
        <v>10155.297</v>
      </c>
      <c r="E18" s="41">
        <f t="shared" si="1"/>
        <v>102.50627838901787</v>
      </c>
    </row>
    <row r="19" spans="1:5" ht="96.75" customHeight="1" x14ac:dyDescent="0.25">
      <c r="A19" s="80" t="s">
        <v>194</v>
      </c>
      <c r="B19" s="79" t="s">
        <v>162</v>
      </c>
      <c r="C19" s="99">
        <v>3429</v>
      </c>
      <c r="D19" s="109">
        <v>4172.8050000000003</v>
      </c>
      <c r="E19" s="32">
        <f t="shared" si="1"/>
        <v>121.69160104986878</v>
      </c>
    </row>
    <row r="20" spans="1:5" ht="112.5" customHeight="1" x14ac:dyDescent="0.25">
      <c r="A20" s="80" t="s">
        <v>195</v>
      </c>
      <c r="B20" s="79" t="s">
        <v>163</v>
      </c>
      <c r="C20" s="99">
        <v>106</v>
      </c>
      <c r="D20" s="109">
        <v>42.36</v>
      </c>
      <c r="E20" s="32">
        <f t="shared" si="1"/>
        <v>39.962264150943398</v>
      </c>
    </row>
    <row r="21" spans="1:5" ht="96.75" customHeight="1" x14ac:dyDescent="0.25">
      <c r="A21" s="80" t="s">
        <v>196</v>
      </c>
      <c r="B21" s="79" t="s">
        <v>164</v>
      </c>
      <c r="C21" s="99">
        <v>6372</v>
      </c>
      <c r="D21" s="109">
        <v>6748.3050000000003</v>
      </c>
      <c r="E21" s="32">
        <f t="shared" si="1"/>
        <v>105.90560263653484</v>
      </c>
    </row>
    <row r="22" spans="1:5" ht="96.75" customHeight="1" x14ac:dyDescent="0.25">
      <c r="A22" s="80" t="s">
        <v>197</v>
      </c>
      <c r="B22" s="79" t="s">
        <v>165</v>
      </c>
      <c r="C22" s="99">
        <v>0</v>
      </c>
      <c r="D22" s="109">
        <v>-808.173</v>
      </c>
      <c r="E22" s="32" t="e">
        <f t="shared" si="1"/>
        <v>#DIV/0!</v>
      </c>
    </row>
    <row r="23" spans="1:5" s="34" customFormat="1" ht="30" customHeight="1" x14ac:dyDescent="0.2">
      <c r="A23" s="61" t="s">
        <v>30</v>
      </c>
      <c r="B23" s="62" t="s">
        <v>2</v>
      </c>
      <c r="C23" s="97">
        <f>C24+C32+C35+C38</f>
        <v>51034</v>
      </c>
      <c r="D23" s="64">
        <f>D24+D32+D35+D38</f>
        <v>56592.385999999999</v>
      </c>
      <c r="E23" s="65">
        <f t="shared" si="1"/>
        <v>110.89153505506133</v>
      </c>
    </row>
    <row r="24" spans="1:5" ht="42" customHeight="1" x14ac:dyDescent="0.2">
      <c r="A24" s="13" t="s">
        <v>31</v>
      </c>
      <c r="B24" s="8" t="s">
        <v>16</v>
      </c>
      <c r="C24" s="19">
        <f>C25+C28+C31</f>
        <v>40052</v>
      </c>
      <c r="D24" s="26">
        <f>D25+D28+D31</f>
        <v>44213.669000000002</v>
      </c>
      <c r="E24" s="42">
        <f t="shared" si="1"/>
        <v>110.39066463597325</v>
      </c>
    </row>
    <row r="25" spans="1:5" ht="54.75" customHeight="1" x14ac:dyDescent="0.2">
      <c r="A25" s="16" t="s">
        <v>177</v>
      </c>
      <c r="B25" s="17" t="s">
        <v>17</v>
      </c>
      <c r="C25" s="33">
        <f>C26+C27</f>
        <v>32795</v>
      </c>
      <c r="D25" s="18">
        <f t="shared" ref="D25" si="5">D26+D27</f>
        <v>36751.262000000002</v>
      </c>
      <c r="E25" s="10">
        <f t="shared" si="1"/>
        <v>112.06361335569449</v>
      </c>
    </row>
    <row r="26" spans="1:5" ht="53.25" customHeight="1" x14ac:dyDescent="0.2">
      <c r="A26" s="9" t="s">
        <v>78</v>
      </c>
      <c r="B26" s="69" t="s">
        <v>17</v>
      </c>
      <c r="C26" s="33">
        <v>32793</v>
      </c>
      <c r="D26" s="33">
        <v>36749.358</v>
      </c>
      <c r="E26" s="10">
        <f t="shared" si="1"/>
        <v>112.06464184429603</v>
      </c>
    </row>
    <row r="27" spans="1:5" ht="72" customHeight="1" x14ac:dyDescent="0.2">
      <c r="A27" s="9" t="s">
        <v>79</v>
      </c>
      <c r="B27" s="69" t="s">
        <v>148</v>
      </c>
      <c r="C27" s="33">
        <v>2</v>
      </c>
      <c r="D27" s="33">
        <v>1.9039999999999999</v>
      </c>
      <c r="E27" s="10">
        <f t="shared" si="1"/>
        <v>95.199999999999989</v>
      </c>
    </row>
    <row r="28" spans="1:5" ht="59.25" customHeight="1" x14ac:dyDescent="0.2">
      <c r="A28" s="16" t="s">
        <v>178</v>
      </c>
      <c r="B28" s="17" t="s">
        <v>18</v>
      </c>
      <c r="C28" s="33">
        <f>C29+C30</f>
        <v>7257</v>
      </c>
      <c r="D28" s="33">
        <f t="shared" ref="D28" si="6">D29+D30</f>
        <v>8011.0749999999998</v>
      </c>
      <c r="E28" s="10">
        <f t="shared" si="1"/>
        <v>110.39100179137384</v>
      </c>
    </row>
    <row r="29" spans="1:5" ht="81.75" customHeight="1" x14ac:dyDescent="0.2">
      <c r="A29" s="9" t="s">
        <v>80</v>
      </c>
      <c r="B29" s="69" t="s">
        <v>189</v>
      </c>
      <c r="C29" s="18">
        <v>7257</v>
      </c>
      <c r="D29" s="33">
        <v>8011.0749999999998</v>
      </c>
      <c r="E29" s="10">
        <f t="shared" si="1"/>
        <v>110.39100179137384</v>
      </c>
    </row>
    <row r="30" spans="1:5" ht="74.25" customHeight="1" x14ac:dyDescent="0.2">
      <c r="A30" s="9" t="s">
        <v>81</v>
      </c>
      <c r="B30" s="69" t="s">
        <v>77</v>
      </c>
      <c r="C30" s="18">
        <v>0</v>
      </c>
      <c r="D30" s="33">
        <v>0</v>
      </c>
      <c r="E30" s="10"/>
    </row>
    <row r="31" spans="1:5" ht="60.75" customHeight="1" x14ac:dyDescent="0.2">
      <c r="A31" s="16" t="s">
        <v>82</v>
      </c>
      <c r="B31" s="17" t="s">
        <v>190</v>
      </c>
      <c r="C31" s="100">
        <v>0</v>
      </c>
      <c r="D31" s="103">
        <v>-548.66800000000001</v>
      </c>
      <c r="E31" s="10" t="e">
        <f t="shared" si="1"/>
        <v>#DIV/0!</v>
      </c>
    </row>
    <row r="32" spans="1:5" ht="40.5" customHeight="1" x14ac:dyDescent="0.2">
      <c r="A32" s="12" t="s">
        <v>179</v>
      </c>
      <c r="B32" s="7" t="s">
        <v>3</v>
      </c>
      <c r="C32" s="19">
        <f>C33+C34</f>
        <v>8716</v>
      </c>
      <c r="D32" s="35">
        <f>D33+D34</f>
        <v>9465.0159999999996</v>
      </c>
      <c r="E32" s="20">
        <f t="shared" si="1"/>
        <v>108.59357503441946</v>
      </c>
    </row>
    <row r="33" spans="1:5" ht="42" customHeight="1" x14ac:dyDescent="0.2">
      <c r="A33" s="9" t="s">
        <v>83</v>
      </c>
      <c r="B33" s="69" t="s">
        <v>3</v>
      </c>
      <c r="C33" s="18">
        <v>8697</v>
      </c>
      <c r="D33" s="33">
        <v>9445.0959999999995</v>
      </c>
      <c r="E33" s="10">
        <f t="shared" si="1"/>
        <v>108.60177072553753</v>
      </c>
    </row>
    <row r="34" spans="1:5" ht="56.25" customHeight="1" x14ac:dyDescent="0.2">
      <c r="A34" s="9" t="s">
        <v>84</v>
      </c>
      <c r="B34" s="69" t="s">
        <v>255</v>
      </c>
      <c r="C34" s="18">
        <v>19</v>
      </c>
      <c r="D34" s="33">
        <v>19.920000000000002</v>
      </c>
      <c r="E34" s="10">
        <f t="shared" si="1"/>
        <v>104.84210526315792</v>
      </c>
    </row>
    <row r="35" spans="1:5" ht="23.25" customHeight="1" x14ac:dyDescent="0.2">
      <c r="A35" s="12" t="s">
        <v>180</v>
      </c>
      <c r="B35" s="7" t="s">
        <v>19</v>
      </c>
      <c r="C35" s="19">
        <f>C36+C37</f>
        <v>312</v>
      </c>
      <c r="D35" s="35">
        <f t="shared" ref="D35" si="7">D36+D37</f>
        <v>367.26499999999999</v>
      </c>
      <c r="E35" s="20">
        <f t="shared" si="1"/>
        <v>117.71314102564101</v>
      </c>
    </row>
    <row r="36" spans="1:5" ht="24" customHeight="1" x14ac:dyDescent="0.2">
      <c r="A36" s="9" t="s">
        <v>85</v>
      </c>
      <c r="B36" s="69" t="s">
        <v>19</v>
      </c>
      <c r="C36" s="18">
        <v>312</v>
      </c>
      <c r="D36" s="33">
        <v>367.26499999999999</v>
      </c>
      <c r="E36" s="10">
        <f t="shared" si="1"/>
        <v>117.71314102564101</v>
      </c>
    </row>
    <row r="37" spans="1:5" ht="39.75" customHeight="1" x14ac:dyDescent="0.2">
      <c r="A37" s="9" t="s">
        <v>86</v>
      </c>
      <c r="B37" s="81" t="s">
        <v>256</v>
      </c>
      <c r="C37" s="18">
        <v>0</v>
      </c>
      <c r="D37" s="33">
        <v>0</v>
      </c>
      <c r="E37" s="10"/>
    </row>
    <row r="38" spans="1:5" ht="39" customHeight="1" x14ac:dyDescent="0.25">
      <c r="A38" s="30" t="s">
        <v>132</v>
      </c>
      <c r="B38" s="31" t="s">
        <v>130</v>
      </c>
      <c r="C38" s="18">
        <f>C39</f>
        <v>1954</v>
      </c>
      <c r="D38" s="33">
        <f t="shared" ref="D38:E38" si="8">D39</f>
        <v>2546.4360000000001</v>
      </c>
      <c r="E38" s="18">
        <f t="shared" si="8"/>
        <v>130.31914022517913</v>
      </c>
    </row>
    <row r="39" spans="1:5" ht="57" customHeight="1" x14ac:dyDescent="0.25">
      <c r="A39" s="78" t="s">
        <v>133</v>
      </c>
      <c r="B39" s="85" t="s">
        <v>131</v>
      </c>
      <c r="C39" s="18">
        <v>1954</v>
      </c>
      <c r="D39" s="33">
        <v>2546.4360000000001</v>
      </c>
      <c r="E39" s="10">
        <f t="shared" ref="E39" si="9">D39/C39*100</f>
        <v>130.31914022517913</v>
      </c>
    </row>
    <row r="40" spans="1:5" s="34" customFormat="1" ht="21.75" customHeight="1" x14ac:dyDescent="0.2">
      <c r="A40" s="61" t="s">
        <v>32</v>
      </c>
      <c r="B40" s="62" t="s">
        <v>4</v>
      </c>
      <c r="C40" s="97">
        <f>C41+C43</f>
        <v>22138</v>
      </c>
      <c r="D40" s="64">
        <f>D41+D43</f>
        <v>29117.442999999999</v>
      </c>
      <c r="E40" s="65">
        <f t="shared" si="1"/>
        <v>131.52698075706928</v>
      </c>
    </row>
    <row r="41" spans="1:5" ht="20.25" customHeight="1" x14ac:dyDescent="0.2">
      <c r="A41" s="13" t="s">
        <v>33</v>
      </c>
      <c r="B41" s="8" t="s">
        <v>5</v>
      </c>
      <c r="C41" s="101">
        <f>C42</f>
        <v>354</v>
      </c>
      <c r="D41" s="14">
        <f>D42</f>
        <v>560</v>
      </c>
      <c r="E41" s="42">
        <f t="shared" si="1"/>
        <v>158.19209039548022</v>
      </c>
    </row>
    <row r="42" spans="1:5" ht="57.75" customHeight="1" x14ac:dyDescent="0.2">
      <c r="A42" s="80" t="s">
        <v>34</v>
      </c>
      <c r="B42" s="79" t="s">
        <v>15</v>
      </c>
      <c r="C42" s="11">
        <v>354</v>
      </c>
      <c r="D42" s="33">
        <v>560</v>
      </c>
      <c r="E42" s="10">
        <f t="shared" si="1"/>
        <v>158.19209039548022</v>
      </c>
    </row>
    <row r="43" spans="1:5" ht="21" customHeight="1" x14ac:dyDescent="0.2">
      <c r="A43" s="13" t="s">
        <v>35</v>
      </c>
      <c r="B43" s="8" t="s">
        <v>6</v>
      </c>
      <c r="C43" s="101">
        <f>C44+C45</f>
        <v>21784</v>
      </c>
      <c r="D43" s="35">
        <f>D44+D45</f>
        <v>28557.442999999999</v>
      </c>
      <c r="E43" s="42">
        <f t="shared" si="1"/>
        <v>131.09366048475945</v>
      </c>
    </row>
    <row r="44" spans="1:5" ht="57" customHeight="1" x14ac:dyDescent="0.2">
      <c r="A44" s="87" t="s">
        <v>146</v>
      </c>
      <c r="B44" s="86" t="s">
        <v>149</v>
      </c>
      <c r="C44" s="11">
        <v>20994</v>
      </c>
      <c r="D44" s="33">
        <v>27015.225999999999</v>
      </c>
      <c r="E44" s="10">
        <f t="shared" si="1"/>
        <v>128.68069924740402</v>
      </c>
    </row>
    <row r="45" spans="1:5" ht="57" customHeight="1" x14ac:dyDescent="0.2">
      <c r="A45" s="87" t="s">
        <v>147</v>
      </c>
      <c r="B45" s="86" t="s">
        <v>150</v>
      </c>
      <c r="C45" s="11">
        <v>790</v>
      </c>
      <c r="D45" s="33">
        <v>1542.2170000000001</v>
      </c>
      <c r="E45" s="10">
        <f t="shared" si="1"/>
        <v>195.21734177215191</v>
      </c>
    </row>
    <row r="46" spans="1:5" s="34" customFormat="1" ht="20.25" customHeight="1" x14ac:dyDescent="0.2">
      <c r="A46" s="61" t="s">
        <v>36</v>
      </c>
      <c r="B46" s="62" t="s">
        <v>58</v>
      </c>
      <c r="C46" s="97">
        <f>C47</f>
        <v>3373</v>
      </c>
      <c r="D46" s="64">
        <f t="shared" ref="D46:E46" si="10">D47</f>
        <v>4408.607</v>
      </c>
      <c r="E46" s="64">
        <f t="shared" si="10"/>
        <v>130.70284613104062</v>
      </c>
    </row>
    <row r="47" spans="1:5" ht="51" customHeight="1" x14ac:dyDescent="0.2">
      <c r="A47" s="13" t="s">
        <v>97</v>
      </c>
      <c r="B47" s="44" t="s">
        <v>98</v>
      </c>
      <c r="C47" s="101">
        <f>C48</f>
        <v>3373</v>
      </c>
      <c r="D47" s="14">
        <f>D48</f>
        <v>4408.607</v>
      </c>
      <c r="E47" s="42">
        <f t="shared" ref="E47" si="11">D47/C47*100</f>
        <v>130.70284613104062</v>
      </c>
    </row>
    <row r="48" spans="1:5" ht="75" customHeight="1" x14ac:dyDescent="0.2">
      <c r="A48" s="80" t="s">
        <v>88</v>
      </c>
      <c r="B48" s="21" t="s">
        <v>87</v>
      </c>
      <c r="C48" s="11">
        <v>3373</v>
      </c>
      <c r="D48" s="33">
        <v>4408.607</v>
      </c>
      <c r="E48" s="10">
        <f t="shared" si="1"/>
        <v>130.70284613104062</v>
      </c>
    </row>
    <row r="49" spans="1:5" s="34" customFormat="1" ht="30" hidden="1" customHeight="1" x14ac:dyDescent="0.2">
      <c r="A49" s="27" t="s">
        <v>37</v>
      </c>
      <c r="B49" s="82" t="s">
        <v>20</v>
      </c>
      <c r="C49" s="102">
        <f>C50+C52</f>
        <v>0</v>
      </c>
      <c r="D49" s="28">
        <f>D50+D52</f>
        <v>0</v>
      </c>
      <c r="E49" s="29"/>
    </row>
    <row r="50" spans="1:5" ht="30" hidden="1" customHeight="1" x14ac:dyDescent="0.2">
      <c r="A50" s="13" t="s">
        <v>61</v>
      </c>
      <c r="B50" s="7" t="s">
        <v>62</v>
      </c>
      <c r="C50" s="101">
        <f>C51</f>
        <v>0</v>
      </c>
      <c r="D50" s="14">
        <f>D51</f>
        <v>0</v>
      </c>
      <c r="E50" s="42"/>
    </row>
    <row r="51" spans="1:5" ht="30" hidden="1" customHeight="1" x14ac:dyDescent="0.25">
      <c r="A51" s="80" t="s">
        <v>99</v>
      </c>
      <c r="B51" s="36" t="s">
        <v>100</v>
      </c>
      <c r="C51" s="11">
        <v>0</v>
      </c>
      <c r="D51" s="33">
        <v>0</v>
      </c>
      <c r="E51" s="10"/>
    </row>
    <row r="52" spans="1:5" ht="30" hidden="1" customHeight="1" x14ac:dyDescent="0.2">
      <c r="A52" s="13" t="s">
        <v>63</v>
      </c>
      <c r="B52" s="7" t="s">
        <v>64</v>
      </c>
      <c r="C52" s="101"/>
      <c r="D52" s="43">
        <v>0</v>
      </c>
      <c r="E52" s="42"/>
    </row>
    <row r="53" spans="1:5" ht="30" hidden="1" customHeight="1" x14ac:dyDescent="0.2">
      <c r="A53" s="88" t="s">
        <v>103</v>
      </c>
      <c r="B53" s="21" t="s">
        <v>102</v>
      </c>
      <c r="C53" s="11"/>
      <c r="D53" s="33">
        <v>0</v>
      </c>
      <c r="E53" s="10"/>
    </row>
    <row r="54" spans="1:5" ht="30" hidden="1" customHeight="1" x14ac:dyDescent="0.2">
      <c r="A54" s="88" t="s">
        <v>191</v>
      </c>
      <c r="B54" s="21" t="s">
        <v>101</v>
      </c>
      <c r="C54" s="11"/>
      <c r="D54" s="33">
        <v>0</v>
      </c>
      <c r="E54" s="10"/>
    </row>
    <row r="55" spans="1:5" ht="30" hidden="1" customHeight="1" x14ac:dyDescent="0.2">
      <c r="A55" s="88" t="s">
        <v>104</v>
      </c>
      <c r="B55" s="21" t="s">
        <v>166</v>
      </c>
      <c r="C55" s="11">
        <v>0</v>
      </c>
      <c r="D55" s="33">
        <v>0</v>
      </c>
      <c r="E55" s="10"/>
    </row>
    <row r="56" spans="1:5" ht="30" hidden="1" customHeight="1" x14ac:dyDescent="0.2">
      <c r="A56" s="88" t="s">
        <v>106</v>
      </c>
      <c r="B56" s="21" t="s">
        <v>107</v>
      </c>
      <c r="C56" s="11">
        <v>0</v>
      </c>
      <c r="D56" s="33">
        <v>0</v>
      </c>
      <c r="E56" s="10"/>
    </row>
    <row r="57" spans="1:5" ht="30" hidden="1" customHeight="1" x14ac:dyDescent="0.2">
      <c r="A57" s="88" t="s">
        <v>156</v>
      </c>
      <c r="B57" s="21" t="s">
        <v>105</v>
      </c>
      <c r="C57" s="11">
        <v>0</v>
      </c>
      <c r="D57" s="33">
        <v>0</v>
      </c>
      <c r="E57" s="10"/>
    </row>
    <row r="58" spans="1:5" s="34" customFormat="1" ht="71.25" customHeight="1" x14ac:dyDescent="0.2">
      <c r="A58" s="61" t="s">
        <v>38</v>
      </c>
      <c r="B58" s="83" t="s">
        <v>76</v>
      </c>
      <c r="C58" s="97">
        <f>C59+C60+C62+C74</f>
        <v>475773.1</v>
      </c>
      <c r="D58" s="64">
        <f>D59+D60+D62+D74</f>
        <v>561326.34400000004</v>
      </c>
      <c r="E58" s="65">
        <f t="shared" si="1"/>
        <v>117.98194223254741</v>
      </c>
    </row>
    <row r="59" spans="1:5" ht="69" customHeight="1" x14ac:dyDescent="0.2">
      <c r="A59" s="87" t="s">
        <v>181</v>
      </c>
      <c r="B59" s="84" t="s">
        <v>204</v>
      </c>
      <c r="C59" s="11">
        <v>494</v>
      </c>
      <c r="D59" s="110">
        <v>494.61700000000002</v>
      </c>
      <c r="E59" s="10">
        <f t="shared" si="1"/>
        <v>100.1248987854251</v>
      </c>
    </row>
    <row r="60" spans="1:5" ht="42" customHeight="1" x14ac:dyDescent="0.2">
      <c r="A60" s="45" t="s">
        <v>65</v>
      </c>
      <c r="B60" s="7" t="s">
        <v>66</v>
      </c>
      <c r="C60" s="101">
        <f>C61</f>
        <v>4.0999999999999996</v>
      </c>
      <c r="D60" s="43">
        <f>D61</f>
        <v>2.8730000000000002</v>
      </c>
      <c r="E60" s="42">
        <f t="shared" si="1"/>
        <v>70.073170731707322</v>
      </c>
    </row>
    <row r="61" spans="1:5" ht="53.25" customHeight="1" x14ac:dyDescent="0.2">
      <c r="A61" s="87" t="s">
        <v>108</v>
      </c>
      <c r="B61" s="69" t="s">
        <v>109</v>
      </c>
      <c r="C61" s="11">
        <v>4.0999999999999996</v>
      </c>
      <c r="D61" s="110">
        <v>2.8730000000000002</v>
      </c>
      <c r="E61" s="10">
        <f t="shared" si="1"/>
        <v>70.073170731707322</v>
      </c>
    </row>
    <row r="62" spans="1:5" ht="117.75" customHeight="1" x14ac:dyDescent="0.2">
      <c r="A62" s="45" t="s">
        <v>39</v>
      </c>
      <c r="B62" s="8" t="s">
        <v>167</v>
      </c>
      <c r="C62" s="101">
        <f>C63+C67+C69</f>
        <v>473984</v>
      </c>
      <c r="D62" s="43">
        <f>D63+D67+D69+D71</f>
        <v>559295.84600000002</v>
      </c>
      <c r="E62" s="42">
        <f t="shared" si="1"/>
        <v>117.9988873042128</v>
      </c>
    </row>
    <row r="63" spans="1:5" ht="85.5" customHeight="1" x14ac:dyDescent="0.2">
      <c r="A63" s="46" t="s">
        <v>40</v>
      </c>
      <c r="B63" s="47" t="s">
        <v>59</v>
      </c>
      <c r="C63" s="103">
        <f>SUM(C64:C66)</f>
        <v>452347</v>
      </c>
      <c r="D63" s="48">
        <f>SUM(D64:D66)</f>
        <v>534892.79700000002</v>
      </c>
      <c r="E63" s="49">
        <f t="shared" si="1"/>
        <v>118.24833523821314</v>
      </c>
    </row>
    <row r="64" spans="1:5" ht="125.25" customHeight="1" x14ac:dyDescent="0.2">
      <c r="A64" s="9" t="s">
        <v>134</v>
      </c>
      <c r="B64" s="69" t="s">
        <v>257</v>
      </c>
      <c r="C64" s="11">
        <v>420912</v>
      </c>
      <c r="D64" s="110">
        <v>504549.886</v>
      </c>
      <c r="E64" s="10">
        <f t="shared" si="1"/>
        <v>119.87063471699548</v>
      </c>
    </row>
    <row r="65" spans="1:5" ht="99.75" customHeight="1" x14ac:dyDescent="0.2">
      <c r="A65" s="9" t="s">
        <v>135</v>
      </c>
      <c r="B65" s="69" t="s">
        <v>205</v>
      </c>
      <c r="C65" s="11">
        <v>0</v>
      </c>
      <c r="D65" s="110">
        <v>5.99</v>
      </c>
      <c r="E65" s="10" t="e">
        <f t="shared" si="1"/>
        <v>#DIV/0!</v>
      </c>
    </row>
    <row r="66" spans="1:5" ht="104.25" customHeight="1" x14ac:dyDescent="0.2">
      <c r="A66" s="9" t="s">
        <v>140</v>
      </c>
      <c r="B66" s="75" t="s">
        <v>151</v>
      </c>
      <c r="C66" s="11">
        <v>31435</v>
      </c>
      <c r="D66" s="110">
        <v>30336.920999999998</v>
      </c>
      <c r="E66" s="10">
        <f t="shared" si="1"/>
        <v>96.506826785430249</v>
      </c>
    </row>
    <row r="67" spans="1:5" ht="121.5" customHeight="1" x14ac:dyDescent="0.2">
      <c r="A67" s="46" t="s">
        <v>141</v>
      </c>
      <c r="B67" s="50" t="s">
        <v>152</v>
      </c>
      <c r="C67" s="103">
        <f>C68</f>
        <v>171</v>
      </c>
      <c r="D67" s="48">
        <f>D68</f>
        <v>605.03200000000004</v>
      </c>
      <c r="E67" s="49">
        <f t="shared" si="1"/>
        <v>353.81988304093568</v>
      </c>
    </row>
    <row r="68" spans="1:5" ht="111" customHeight="1" x14ac:dyDescent="0.2">
      <c r="A68" s="68" t="s">
        <v>142</v>
      </c>
      <c r="B68" s="75" t="s">
        <v>206</v>
      </c>
      <c r="C68" s="11">
        <v>171</v>
      </c>
      <c r="D68" s="110">
        <v>605.03200000000004</v>
      </c>
      <c r="E68" s="10">
        <f t="shared" si="1"/>
        <v>353.81988304093568</v>
      </c>
    </row>
    <row r="69" spans="1:5" ht="105" customHeight="1" x14ac:dyDescent="0.2">
      <c r="A69" s="89" t="s">
        <v>44</v>
      </c>
      <c r="B69" s="17" t="s">
        <v>168</v>
      </c>
      <c r="C69" s="103">
        <f>C70</f>
        <v>21466</v>
      </c>
      <c r="D69" s="48">
        <f>D70</f>
        <v>23797.954000000002</v>
      </c>
      <c r="E69" s="49">
        <f t="shared" si="1"/>
        <v>110.86347712661883</v>
      </c>
    </row>
    <row r="70" spans="1:5" ht="86.25" customHeight="1" x14ac:dyDescent="0.2">
      <c r="A70" s="9" t="s">
        <v>43</v>
      </c>
      <c r="B70" s="69" t="s">
        <v>169</v>
      </c>
      <c r="C70" s="11">
        <v>21466</v>
      </c>
      <c r="D70" s="110">
        <v>23797.954000000002</v>
      </c>
      <c r="E70" s="10">
        <f t="shared" si="1"/>
        <v>110.86347712661883</v>
      </c>
    </row>
    <row r="71" spans="1:5" ht="69" customHeight="1" x14ac:dyDescent="0.2">
      <c r="A71" s="12" t="s">
        <v>188</v>
      </c>
      <c r="B71" s="90" t="s">
        <v>198</v>
      </c>
      <c r="C71" s="101">
        <f>SUM(C72:C73)</f>
        <v>0</v>
      </c>
      <c r="D71" s="14">
        <f>SUM(D72:D73)</f>
        <v>6.3E-2</v>
      </c>
      <c r="E71" s="42"/>
    </row>
    <row r="72" spans="1:5" ht="146.25" customHeight="1" x14ac:dyDescent="0.2">
      <c r="A72" s="9" t="s">
        <v>187</v>
      </c>
      <c r="B72" s="75" t="s">
        <v>199</v>
      </c>
      <c r="C72" s="11">
        <v>0</v>
      </c>
      <c r="D72" s="111">
        <v>3.5000000000000003E-2</v>
      </c>
      <c r="E72" s="10"/>
    </row>
    <row r="73" spans="1:5" ht="132.75" customHeight="1" x14ac:dyDescent="0.2">
      <c r="A73" s="68" t="s">
        <v>266</v>
      </c>
      <c r="B73" s="75" t="s">
        <v>270</v>
      </c>
      <c r="C73" s="33">
        <v>0</v>
      </c>
      <c r="D73" s="111">
        <v>2.8000000000000001E-2</v>
      </c>
      <c r="E73" s="94"/>
    </row>
    <row r="74" spans="1:5" ht="118.5" customHeight="1" x14ac:dyDescent="0.2">
      <c r="A74" s="45" t="s">
        <v>110</v>
      </c>
      <c r="B74" s="44" t="s">
        <v>111</v>
      </c>
      <c r="C74" s="101">
        <f>C75</f>
        <v>1291</v>
      </c>
      <c r="D74" s="14">
        <f t="shared" ref="D74:E74" si="12">D75</f>
        <v>1533.008</v>
      </c>
      <c r="E74" s="14">
        <f t="shared" si="12"/>
        <v>118.74577846630518</v>
      </c>
    </row>
    <row r="75" spans="1:5" ht="111" customHeight="1" x14ac:dyDescent="0.2">
      <c r="A75" s="88" t="s">
        <v>90</v>
      </c>
      <c r="B75" s="91" t="s">
        <v>89</v>
      </c>
      <c r="C75" s="11">
        <v>1291</v>
      </c>
      <c r="D75" s="110">
        <v>1533.008</v>
      </c>
      <c r="E75" s="10">
        <f t="shared" si="1"/>
        <v>118.74577846630518</v>
      </c>
    </row>
    <row r="76" spans="1:5" s="34" customFormat="1" ht="36" customHeight="1" x14ac:dyDescent="0.2">
      <c r="A76" s="61" t="s">
        <v>42</v>
      </c>
      <c r="B76" s="62" t="s">
        <v>7</v>
      </c>
      <c r="C76" s="97">
        <f>C77</f>
        <v>46479</v>
      </c>
      <c r="D76" s="63">
        <f>D77</f>
        <v>41743.487999999998</v>
      </c>
      <c r="E76" s="65">
        <f t="shared" si="1"/>
        <v>89.811501968630992</v>
      </c>
    </row>
    <row r="77" spans="1:5" ht="39.75" customHeight="1" x14ac:dyDescent="0.2">
      <c r="A77" s="80" t="s">
        <v>41</v>
      </c>
      <c r="B77" s="86" t="s">
        <v>8</v>
      </c>
      <c r="C77" s="11">
        <v>46479</v>
      </c>
      <c r="D77" s="33">
        <v>41743.487999999998</v>
      </c>
      <c r="E77" s="10">
        <f t="shared" si="1"/>
        <v>89.811501968630992</v>
      </c>
    </row>
    <row r="78" spans="1:5" s="34" customFormat="1" ht="57.75" customHeight="1" x14ac:dyDescent="0.2">
      <c r="A78" s="61" t="s">
        <v>45</v>
      </c>
      <c r="B78" s="62" t="s">
        <v>170</v>
      </c>
      <c r="C78" s="97">
        <f>C79+C81+C80</f>
        <v>3874</v>
      </c>
      <c r="D78" s="63">
        <f>D79+D81+D80</f>
        <v>5953.56</v>
      </c>
      <c r="E78" s="65">
        <f t="shared" si="1"/>
        <v>153.67991739803821</v>
      </c>
    </row>
    <row r="79" spans="1:5" ht="51.75" customHeight="1" x14ac:dyDescent="0.2">
      <c r="A79" s="92" t="s">
        <v>182</v>
      </c>
      <c r="B79" s="79" t="s">
        <v>139</v>
      </c>
      <c r="C79" s="11">
        <v>2678</v>
      </c>
      <c r="D79" s="33">
        <v>3737.8290000000002</v>
      </c>
      <c r="E79" s="10">
        <f t="shared" si="1"/>
        <v>139.57539208364452</v>
      </c>
    </row>
    <row r="80" spans="1:5" ht="51.75" customHeight="1" x14ac:dyDescent="0.2">
      <c r="A80" s="92" t="s">
        <v>186</v>
      </c>
      <c r="B80" s="86" t="s">
        <v>200</v>
      </c>
      <c r="C80" s="11">
        <v>549</v>
      </c>
      <c r="D80" s="33">
        <v>602.10699999999997</v>
      </c>
      <c r="E80" s="10">
        <f t="shared" si="1"/>
        <v>109.67340619307832</v>
      </c>
    </row>
    <row r="81" spans="1:5" ht="39" customHeight="1" x14ac:dyDescent="0.2">
      <c r="A81" s="92" t="s">
        <v>183</v>
      </c>
      <c r="B81" s="91" t="s">
        <v>136</v>
      </c>
      <c r="C81" s="11">
        <v>647</v>
      </c>
      <c r="D81" s="33">
        <v>1613.624</v>
      </c>
      <c r="E81" s="10">
        <f t="shared" si="1"/>
        <v>249.40092735703249</v>
      </c>
    </row>
    <row r="82" spans="1:5" s="34" customFormat="1" ht="45.75" customHeight="1" x14ac:dyDescent="0.2">
      <c r="A82" s="61" t="s">
        <v>46</v>
      </c>
      <c r="B82" s="62" t="s">
        <v>9</v>
      </c>
      <c r="C82" s="97">
        <f>C83+C85+C87</f>
        <v>15244</v>
      </c>
      <c r="D82" s="64">
        <f>D83+D85+D87</f>
        <v>17274.304</v>
      </c>
      <c r="E82" s="65">
        <f t="shared" si="1"/>
        <v>113.3187090002624</v>
      </c>
    </row>
    <row r="83" spans="1:5" ht="23.25" customHeight="1" x14ac:dyDescent="0.2">
      <c r="A83" s="13" t="s">
        <v>67</v>
      </c>
      <c r="B83" s="8" t="s">
        <v>68</v>
      </c>
      <c r="C83" s="101">
        <f>C84</f>
        <v>6502</v>
      </c>
      <c r="D83" s="14">
        <f>D84</f>
        <v>8204.5879999999997</v>
      </c>
      <c r="E83" s="42">
        <f t="shared" si="1"/>
        <v>126.18560442940634</v>
      </c>
    </row>
    <row r="84" spans="1:5" ht="43.5" customHeight="1" x14ac:dyDescent="0.2">
      <c r="A84" s="80" t="s">
        <v>112</v>
      </c>
      <c r="B84" s="79" t="s">
        <v>113</v>
      </c>
      <c r="C84" s="11">
        <v>6502</v>
      </c>
      <c r="D84" s="110">
        <v>8204.5879999999997</v>
      </c>
      <c r="E84" s="10">
        <f t="shared" ref="E84" si="13">D84/C84*100</f>
        <v>126.18560442940634</v>
      </c>
    </row>
    <row r="85" spans="1:5" ht="114" customHeight="1" x14ac:dyDescent="0.2">
      <c r="A85" s="13" t="s">
        <v>47</v>
      </c>
      <c r="B85" s="44" t="s">
        <v>171</v>
      </c>
      <c r="C85" s="101">
        <f>C86</f>
        <v>4865</v>
      </c>
      <c r="D85" s="43">
        <f>D86</f>
        <v>4803.0259999999998</v>
      </c>
      <c r="E85" s="42">
        <f t="shared" si="1"/>
        <v>98.726125385405965</v>
      </c>
    </row>
    <row r="86" spans="1:5" s="2" customFormat="1" ht="114" customHeight="1" x14ac:dyDescent="0.25">
      <c r="A86" s="80" t="s">
        <v>127</v>
      </c>
      <c r="B86" s="91" t="s">
        <v>91</v>
      </c>
      <c r="C86" s="11">
        <v>4865</v>
      </c>
      <c r="D86" s="110">
        <v>4803.0259999999998</v>
      </c>
      <c r="E86" s="10">
        <f t="shared" si="1"/>
        <v>98.726125385405965</v>
      </c>
    </row>
    <row r="87" spans="1:5" s="3" customFormat="1" ht="57" customHeight="1" x14ac:dyDescent="0.2">
      <c r="A87" s="13" t="s">
        <v>48</v>
      </c>
      <c r="B87" s="8" t="s">
        <v>207</v>
      </c>
      <c r="C87" s="101">
        <f>C88+C92</f>
        <v>3877</v>
      </c>
      <c r="D87" s="43">
        <f>D88+D92</f>
        <v>4266.6900000000005</v>
      </c>
      <c r="E87" s="42">
        <f t="shared" si="1"/>
        <v>110.0513283466598</v>
      </c>
    </row>
    <row r="88" spans="1:5" s="3" customFormat="1" ht="53.25" customHeight="1" x14ac:dyDescent="0.2">
      <c r="A88" s="51" t="s">
        <v>114</v>
      </c>
      <c r="B88" s="47" t="s">
        <v>115</v>
      </c>
      <c r="C88" s="104">
        <f>SUM(C89:C91)</f>
        <v>1105</v>
      </c>
      <c r="D88" s="48">
        <f>D89+D90+D91</f>
        <v>1494.69</v>
      </c>
      <c r="E88" s="49">
        <f t="shared" ref="E88:E89" si="14">D88/C88*100</f>
        <v>135.26606334841628</v>
      </c>
    </row>
    <row r="89" spans="1:5" ht="87" customHeight="1" x14ac:dyDescent="0.2">
      <c r="A89" s="9" t="s">
        <v>49</v>
      </c>
      <c r="B89" s="69" t="s">
        <v>258</v>
      </c>
      <c r="C89" s="11">
        <v>943</v>
      </c>
      <c r="D89" s="110">
        <v>1306.4259999999999</v>
      </c>
      <c r="E89" s="10">
        <f t="shared" si="14"/>
        <v>138.53934252386003</v>
      </c>
    </row>
    <row r="90" spans="1:5" ht="74.25" customHeight="1" x14ac:dyDescent="0.2">
      <c r="A90" s="9" t="s">
        <v>128</v>
      </c>
      <c r="B90" s="69" t="s">
        <v>172</v>
      </c>
      <c r="C90" s="11">
        <v>0</v>
      </c>
      <c r="D90" s="110">
        <v>0</v>
      </c>
      <c r="E90" s="10"/>
    </row>
    <row r="91" spans="1:5" ht="72" customHeight="1" x14ac:dyDescent="0.2">
      <c r="A91" s="9" t="s">
        <v>143</v>
      </c>
      <c r="B91" s="75" t="s">
        <v>153</v>
      </c>
      <c r="C91" s="11">
        <v>162</v>
      </c>
      <c r="D91" s="110">
        <v>188.26400000000001</v>
      </c>
      <c r="E91" s="10">
        <f t="shared" si="1"/>
        <v>116.21234567901236</v>
      </c>
    </row>
    <row r="92" spans="1:5" ht="72.75" customHeight="1" x14ac:dyDescent="0.2">
      <c r="A92" s="51" t="s">
        <v>116</v>
      </c>
      <c r="B92" s="47" t="s">
        <v>117</v>
      </c>
      <c r="C92" s="104">
        <f>C93</f>
        <v>2772</v>
      </c>
      <c r="D92" s="48">
        <f>D93</f>
        <v>2772</v>
      </c>
      <c r="E92" s="49">
        <f t="shared" ref="E92" si="15">D92/C92*100</f>
        <v>100</v>
      </c>
    </row>
    <row r="93" spans="1:5" ht="75.75" customHeight="1" x14ac:dyDescent="0.2">
      <c r="A93" s="9" t="s">
        <v>60</v>
      </c>
      <c r="B93" s="69" t="s">
        <v>259</v>
      </c>
      <c r="C93" s="11">
        <v>2772</v>
      </c>
      <c r="D93" s="110">
        <v>2772</v>
      </c>
      <c r="E93" s="10">
        <f t="shared" si="1"/>
        <v>100</v>
      </c>
    </row>
    <row r="94" spans="1:5" s="34" customFormat="1" ht="35.25" customHeight="1" x14ac:dyDescent="0.2">
      <c r="A94" s="61" t="s">
        <v>50</v>
      </c>
      <c r="B94" s="62" t="s">
        <v>12</v>
      </c>
      <c r="C94" s="97">
        <f>SUM(C95:C112)</f>
        <v>64717</v>
      </c>
      <c r="D94" s="63">
        <f t="shared" ref="D94" si="16">SUM(D95:D112)</f>
        <v>100185.92800000001</v>
      </c>
      <c r="E94" s="63">
        <f t="shared" si="1"/>
        <v>154.80619929848419</v>
      </c>
    </row>
    <row r="95" spans="1:5" ht="106.5" customHeight="1" x14ac:dyDescent="0.2">
      <c r="A95" s="22" t="s">
        <v>118</v>
      </c>
      <c r="B95" s="93" t="s">
        <v>201</v>
      </c>
      <c r="C95" s="11">
        <v>0</v>
      </c>
      <c r="D95" s="33">
        <v>0.5</v>
      </c>
      <c r="E95" s="10" t="s">
        <v>129</v>
      </c>
    </row>
    <row r="96" spans="1:5" ht="67.5" hidden="1" customHeight="1" x14ac:dyDescent="0.2">
      <c r="A96" s="22" t="s">
        <v>119</v>
      </c>
      <c r="B96" s="21" t="s">
        <v>260</v>
      </c>
      <c r="C96" s="11">
        <v>0</v>
      </c>
      <c r="D96" s="33">
        <v>0</v>
      </c>
      <c r="E96" s="10">
        <v>0</v>
      </c>
    </row>
    <row r="97" spans="1:5" ht="69.75" customHeight="1" x14ac:dyDescent="0.2">
      <c r="A97" s="68" t="s">
        <v>267</v>
      </c>
      <c r="B97" s="75" t="s">
        <v>271</v>
      </c>
      <c r="C97" s="33">
        <v>6</v>
      </c>
      <c r="D97" s="33">
        <v>6.5</v>
      </c>
      <c r="E97" s="10">
        <f t="shared" si="1"/>
        <v>108.33333333333333</v>
      </c>
    </row>
    <row r="98" spans="1:5" ht="66.75" customHeight="1" x14ac:dyDescent="0.2">
      <c r="A98" s="68" t="s">
        <v>268</v>
      </c>
      <c r="B98" s="75" t="s">
        <v>272</v>
      </c>
      <c r="C98" s="33">
        <v>0</v>
      </c>
      <c r="D98" s="33">
        <v>4.0430000000000001</v>
      </c>
      <c r="E98" s="10" t="s">
        <v>129</v>
      </c>
    </row>
    <row r="99" spans="1:5" ht="69.75" customHeight="1" x14ac:dyDescent="0.2">
      <c r="A99" s="68" t="s">
        <v>144</v>
      </c>
      <c r="B99" s="75" t="s">
        <v>154</v>
      </c>
      <c r="C99" s="33">
        <v>0</v>
      </c>
      <c r="D99" s="33">
        <v>209.679</v>
      </c>
      <c r="E99" s="10" t="s">
        <v>129</v>
      </c>
    </row>
    <row r="100" spans="1:5" ht="44.25" hidden="1" customHeight="1" x14ac:dyDescent="0.2">
      <c r="A100" s="68" t="s">
        <v>278</v>
      </c>
      <c r="B100" s="75" t="s">
        <v>280</v>
      </c>
      <c r="C100" s="33">
        <v>0</v>
      </c>
      <c r="D100" s="33">
        <v>0</v>
      </c>
      <c r="E100" s="10" t="s">
        <v>129</v>
      </c>
    </row>
    <row r="101" spans="1:5" ht="56.25" hidden="1" customHeight="1" x14ac:dyDescent="0.2">
      <c r="A101" s="68" t="s">
        <v>279</v>
      </c>
      <c r="B101" s="75" t="s">
        <v>281</v>
      </c>
      <c r="C101" s="33">
        <v>0</v>
      </c>
      <c r="D101" s="33">
        <v>0</v>
      </c>
      <c r="E101" s="10" t="s">
        <v>129</v>
      </c>
    </row>
    <row r="102" spans="1:5" ht="46.5" customHeight="1" x14ac:dyDescent="0.2">
      <c r="A102" s="68" t="s">
        <v>274</v>
      </c>
      <c r="B102" s="75" t="s">
        <v>277</v>
      </c>
      <c r="C102" s="33">
        <v>0</v>
      </c>
      <c r="D102" s="33">
        <v>100</v>
      </c>
      <c r="E102" s="10" t="s">
        <v>129</v>
      </c>
    </row>
    <row r="103" spans="1:5" ht="55.5" customHeight="1" x14ac:dyDescent="0.2">
      <c r="A103" s="22" t="s">
        <v>121</v>
      </c>
      <c r="B103" s="21" t="s">
        <v>261</v>
      </c>
      <c r="C103" s="11">
        <v>3754</v>
      </c>
      <c r="D103" s="33">
        <v>4485.826</v>
      </c>
      <c r="E103" s="10">
        <f t="shared" ref="E103:E104" si="17">D103/C103*100</f>
        <v>119.49456579648374</v>
      </c>
    </row>
    <row r="104" spans="1:5" ht="46.5" customHeight="1" x14ac:dyDescent="0.2">
      <c r="A104" s="22" t="s">
        <v>120</v>
      </c>
      <c r="B104" s="21" t="s">
        <v>262</v>
      </c>
      <c r="C104" s="11">
        <v>195</v>
      </c>
      <c r="D104" s="33">
        <v>195</v>
      </c>
      <c r="E104" s="10">
        <f t="shared" si="17"/>
        <v>100</v>
      </c>
    </row>
    <row r="105" spans="1:5" ht="72.75" customHeight="1" x14ac:dyDescent="0.2">
      <c r="A105" s="9" t="s">
        <v>51</v>
      </c>
      <c r="B105" s="69" t="s">
        <v>263</v>
      </c>
      <c r="C105" s="11">
        <v>225</v>
      </c>
      <c r="D105" s="33">
        <v>320.04000000000002</v>
      </c>
      <c r="E105" s="10">
        <f t="shared" si="1"/>
        <v>142.24</v>
      </c>
    </row>
    <row r="106" spans="1:5" ht="71.25" customHeight="1" x14ac:dyDescent="0.2">
      <c r="A106" s="9" t="s">
        <v>157</v>
      </c>
      <c r="B106" s="69" t="s">
        <v>158</v>
      </c>
      <c r="C106" s="11">
        <v>129</v>
      </c>
      <c r="D106" s="33">
        <v>224.79599999999999</v>
      </c>
      <c r="E106" s="10">
        <f t="shared" si="1"/>
        <v>174.26046511627905</v>
      </c>
    </row>
    <row r="107" spans="1:5" ht="46.5" customHeight="1" x14ac:dyDescent="0.2">
      <c r="A107" s="9" t="s">
        <v>184</v>
      </c>
      <c r="B107" s="69" t="s">
        <v>159</v>
      </c>
      <c r="C107" s="11">
        <v>1173</v>
      </c>
      <c r="D107" s="33">
        <v>1408.711</v>
      </c>
      <c r="E107" s="10">
        <f t="shared" si="1"/>
        <v>120.09471440750212</v>
      </c>
    </row>
    <row r="108" spans="1:5" ht="106.5" customHeight="1" x14ac:dyDescent="0.2">
      <c r="A108" s="9" t="s">
        <v>126</v>
      </c>
      <c r="B108" s="69" t="s">
        <v>173</v>
      </c>
      <c r="C108" s="11">
        <v>537</v>
      </c>
      <c r="D108" s="33">
        <v>601.1</v>
      </c>
      <c r="E108" s="10">
        <f t="shared" si="1"/>
        <v>111.9366852886406</v>
      </c>
    </row>
    <row r="109" spans="1:5" ht="58.5" customHeight="1" x14ac:dyDescent="0.2">
      <c r="A109" s="9" t="s">
        <v>145</v>
      </c>
      <c r="B109" s="75" t="s">
        <v>155</v>
      </c>
      <c r="C109" s="11">
        <v>51497</v>
      </c>
      <c r="D109" s="33">
        <v>84458.025999999998</v>
      </c>
      <c r="E109" s="10">
        <f t="shared" si="1"/>
        <v>164.00572072159542</v>
      </c>
    </row>
    <row r="110" spans="1:5" ht="86.25" customHeight="1" x14ac:dyDescent="0.2">
      <c r="A110" s="9" t="s">
        <v>125</v>
      </c>
      <c r="B110" s="69" t="s">
        <v>264</v>
      </c>
      <c r="C110" s="11">
        <v>205</v>
      </c>
      <c r="D110" s="33">
        <v>816.24</v>
      </c>
      <c r="E110" s="10">
        <f t="shared" ref="E110:E111" si="18">D110/C110*100</f>
        <v>398.16585365853661</v>
      </c>
    </row>
    <row r="111" spans="1:5" ht="58.5" hidden="1" customHeight="1" x14ac:dyDescent="0.2">
      <c r="A111" s="68" t="s">
        <v>269</v>
      </c>
      <c r="B111" s="75" t="s">
        <v>273</v>
      </c>
      <c r="C111" s="33">
        <v>0</v>
      </c>
      <c r="D111" s="33">
        <v>0</v>
      </c>
      <c r="E111" s="94" t="e">
        <f t="shared" si="18"/>
        <v>#DIV/0!</v>
      </c>
    </row>
    <row r="112" spans="1:5" ht="57.75" customHeight="1" x14ac:dyDescent="0.2">
      <c r="A112" s="9" t="s">
        <v>122</v>
      </c>
      <c r="B112" s="69" t="s">
        <v>265</v>
      </c>
      <c r="C112" s="11">
        <v>6996</v>
      </c>
      <c r="D112" s="33">
        <v>7355.4669999999996</v>
      </c>
      <c r="E112" s="10">
        <f t="shared" ref="E112" si="19">D112/C112*100</f>
        <v>105.13817895940537</v>
      </c>
    </row>
    <row r="113" spans="1:5" s="34" customFormat="1" ht="21.75" customHeight="1" x14ac:dyDescent="0.2">
      <c r="A113" s="61" t="s">
        <v>52</v>
      </c>
      <c r="B113" s="62" t="s">
        <v>10</v>
      </c>
      <c r="C113" s="97">
        <f>C114+C116</f>
        <v>86</v>
      </c>
      <c r="D113" s="64">
        <f>D114+D116</f>
        <v>442.17499999999995</v>
      </c>
      <c r="E113" s="65"/>
    </row>
    <row r="114" spans="1:5" ht="21" customHeight="1" x14ac:dyDescent="0.2">
      <c r="A114" s="13" t="s">
        <v>69</v>
      </c>
      <c r="B114" s="8" t="s">
        <v>70</v>
      </c>
      <c r="C114" s="101">
        <f>C115</f>
        <v>0</v>
      </c>
      <c r="D114" s="14">
        <f>D115</f>
        <v>355.98899999999998</v>
      </c>
      <c r="E114" s="42">
        <v>0</v>
      </c>
    </row>
    <row r="115" spans="1:5" ht="33" customHeight="1" x14ac:dyDescent="0.2">
      <c r="A115" s="9" t="s">
        <v>123</v>
      </c>
      <c r="B115" s="69" t="s">
        <v>251</v>
      </c>
      <c r="C115" s="11">
        <v>0</v>
      </c>
      <c r="D115" s="33">
        <v>355.98899999999998</v>
      </c>
      <c r="E115" s="10">
        <v>0</v>
      </c>
    </row>
    <row r="116" spans="1:5" ht="20.25" customHeight="1" x14ac:dyDescent="0.2">
      <c r="A116" s="13" t="s">
        <v>71</v>
      </c>
      <c r="B116" s="8" t="s">
        <v>72</v>
      </c>
      <c r="C116" s="101">
        <f>C117</f>
        <v>86</v>
      </c>
      <c r="D116" s="35">
        <f>D117</f>
        <v>86.186000000000007</v>
      </c>
      <c r="E116" s="42">
        <f t="shared" ref="E116:E123" si="20">D116/C116*100</f>
        <v>100.21627906976744</v>
      </c>
    </row>
    <row r="117" spans="1:5" ht="39" customHeight="1" x14ac:dyDescent="0.2">
      <c r="A117" s="9" t="s">
        <v>124</v>
      </c>
      <c r="B117" s="69" t="s">
        <v>252</v>
      </c>
      <c r="C117" s="11">
        <v>86</v>
      </c>
      <c r="D117" s="33">
        <v>86.186000000000007</v>
      </c>
      <c r="E117" s="10">
        <f t="shared" ref="E117" si="21">D117/C117*100</f>
        <v>100.21627906976744</v>
      </c>
    </row>
    <row r="118" spans="1:5" ht="20.25" customHeight="1" x14ac:dyDescent="0.2">
      <c r="A118" s="58" t="s">
        <v>53</v>
      </c>
      <c r="B118" s="59" t="s">
        <v>11</v>
      </c>
      <c r="C118" s="56">
        <f>C119+C143+C145+C148</f>
        <v>2899696.6549999998</v>
      </c>
      <c r="D118" s="60">
        <f>D119+D143+D145+D148</f>
        <v>2756536.5949999997</v>
      </c>
      <c r="E118" s="57">
        <f t="shared" si="20"/>
        <v>95.06292978083944</v>
      </c>
    </row>
    <row r="119" spans="1:5" ht="57.75" customHeight="1" x14ac:dyDescent="0.2">
      <c r="A119" s="45" t="s">
        <v>54</v>
      </c>
      <c r="B119" s="52" t="s">
        <v>230</v>
      </c>
      <c r="C119" s="35">
        <f>C120+C124+C131+C139</f>
        <v>2726681.355</v>
      </c>
      <c r="D119" s="43">
        <f>D120+D124+D131+D139</f>
        <v>2581792.4029999999</v>
      </c>
      <c r="E119" s="53">
        <f t="shared" si="20"/>
        <v>94.686252879005721</v>
      </c>
    </row>
    <row r="120" spans="1:5" ht="38.25" customHeight="1" x14ac:dyDescent="0.2">
      <c r="A120" s="61" t="s">
        <v>284</v>
      </c>
      <c r="B120" s="62" t="s">
        <v>229</v>
      </c>
      <c r="C120" s="97">
        <f>C121+C122+C123</f>
        <v>107634</v>
      </c>
      <c r="D120" s="64">
        <f>D121+D122+D123</f>
        <v>107634</v>
      </c>
      <c r="E120" s="65">
        <f t="shared" si="20"/>
        <v>100</v>
      </c>
    </row>
    <row r="121" spans="1:5" ht="36.75" hidden="1" customHeight="1" x14ac:dyDescent="0.2">
      <c r="A121" s="9" t="s">
        <v>209</v>
      </c>
      <c r="B121" s="69" t="s">
        <v>228</v>
      </c>
      <c r="C121" s="11">
        <v>0</v>
      </c>
      <c r="D121" s="33">
        <v>0</v>
      </c>
      <c r="E121" s="10" t="e">
        <f t="shared" si="20"/>
        <v>#DIV/0!</v>
      </c>
    </row>
    <row r="122" spans="1:5" ht="51" customHeight="1" x14ac:dyDescent="0.2">
      <c r="A122" s="9" t="s">
        <v>210</v>
      </c>
      <c r="B122" s="69" t="s">
        <v>174</v>
      </c>
      <c r="C122" s="11">
        <v>18406.900000000001</v>
      </c>
      <c r="D122" s="33">
        <v>18406.900000000001</v>
      </c>
      <c r="E122" s="10">
        <f t="shared" si="20"/>
        <v>100</v>
      </c>
    </row>
    <row r="123" spans="1:5" ht="29.25" customHeight="1" x14ac:dyDescent="0.2">
      <c r="A123" s="9" t="s">
        <v>211</v>
      </c>
      <c r="B123" s="69" t="s">
        <v>231</v>
      </c>
      <c r="C123" s="11">
        <v>89227.1</v>
      </c>
      <c r="D123" s="33">
        <v>89227.1</v>
      </c>
      <c r="E123" s="10">
        <f t="shared" si="20"/>
        <v>100</v>
      </c>
    </row>
    <row r="124" spans="1:5" ht="44.25" customHeight="1" x14ac:dyDescent="0.2">
      <c r="A124" s="61" t="s">
        <v>285</v>
      </c>
      <c r="B124" s="62" t="s">
        <v>238</v>
      </c>
      <c r="C124" s="97">
        <f>SUM(C125:C130)</f>
        <v>698805.8</v>
      </c>
      <c r="D124" s="97">
        <f>SUM(D125:D130)</f>
        <v>665058.62199999997</v>
      </c>
      <c r="E124" s="65">
        <f t="shared" ref="E124:E131" si="22">D124/C124*100</f>
        <v>95.170735846783174</v>
      </c>
    </row>
    <row r="125" spans="1:5" ht="86.25" customHeight="1" x14ac:dyDescent="0.2">
      <c r="A125" s="67" t="s">
        <v>212</v>
      </c>
      <c r="B125" s="70" t="s">
        <v>232</v>
      </c>
      <c r="C125" s="18">
        <v>18885.3</v>
      </c>
      <c r="D125" s="33">
        <v>18885.3</v>
      </c>
      <c r="E125" s="15">
        <f t="shared" si="22"/>
        <v>100</v>
      </c>
    </row>
    <row r="126" spans="1:5" ht="42" customHeight="1" x14ac:dyDescent="0.2">
      <c r="A126" s="67" t="s">
        <v>213</v>
      </c>
      <c r="B126" s="71" t="s">
        <v>233</v>
      </c>
      <c r="C126" s="18">
        <v>591.70000000000005</v>
      </c>
      <c r="D126" s="33">
        <v>591.73800000000006</v>
      </c>
      <c r="E126" s="10">
        <f t="shared" si="22"/>
        <v>100.00642217339868</v>
      </c>
    </row>
    <row r="127" spans="1:5" ht="53.25" customHeight="1" x14ac:dyDescent="0.2">
      <c r="A127" s="67" t="s">
        <v>214</v>
      </c>
      <c r="B127" s="72" t="s">
        <v>234</v>
      </c>
      <c r="C127" s="18">
        <v>168264.1</v>
      </c>
      <c r="D127" s="33">
        <v>168263.69699999999</v>
      </c>
      <c r="E127" s="15">
        <f t="shared" ref="E127" si="23">D127/C127*100</f>
        <v>99.999760495554298</v>
      </c>
    </row>
    <row r="128" spans="1:5" ht="41.25" customHeight="1" x14ac:dyDescent="0.2">
      <c r="A128" s="22" t="s">
        <v>215</v>
      </c>
      <c r="B128" s="71" t="s">
        <v>235</v>
      </c>
      <c r="C128" s="18">
        <v>111.3</v>
      </c>
      <c r="D128" s="33">
        <v>111.23099999999999</v>
      </c>
      <c r="E128" s="10">
        <f t="shared" si="22"/>
        <v>99.938005390835585</v>
      </c>
    </row>
    <row r="129" spans="1:5" ht="70.5" customHeight="1" x14ac:dyDescent="0.2">
      <c r="A129" s="22" t="s">
        <v>216</v>
      </c>
      <c r="B129" s="73" t="s">
        <v>236</v>
      </c>
      <c r="C129" s="18">
        <v>9037.2000000000007</v>
      </c>
      <c r="D129" s="33">
        <v>9037.1790000000001</v>
      </c>
      <c r="E129" s="10">
        <f t="shared" si="22"/>
        <v>99.999767627141139</v>
      </c>
    </row>
    <row r="130" spans="1:5" ht="33" customHeight="1" x14ac:dyDescent="0.2">
      <c r="A130" s="22" t="s">
        <v>217</v>
      </c>
      <c r="B130" s="71" t="s">
        <v>237</v>
      </c>
      <c r="C130" s="18">
        <v>501916.2</v>
      </c>
      <c r="D130" s="33">
        <v>468169.47700000001</v>
      </c>
      <c r="E130" s="10">
        <f t="shared" si="22"/>
        <v>93.276422837119028</v>
      </c>
    </row>
    <row r="131" spans="1:5" ht="39" customHeight="1" x14ac:dyDescent="0.2">
      <c r="A131" s="61" t="s">
        <v>286</v>
      </c>
      <c r="B131" s="62" t="s">
        <v>239</v>
      </c>
      <c r="C131" s="97">
        <f>SUM(C132:C138)</f>
        <v>1318795.2000000002</v>
      </c>
      <c r="D131" s="97">
        <f>SUM(D132:D138)</f>
        <v>1318665.1850000001</v>
      </c>
      <c r="E131" s="65">
        <f t="shared" si="22"/>
        <v>99.990141380557034</v>
      </c>
    </row>
    <row r="132" spans="1:5" ht="57.75" customHeight="1" x14ac:dyDescent="0.2">
      <c r="A132" s="22" t="s">
        <v>218</v>
      </c>
      <c r="B132" s="21" t="s">
        <v>240</v>
      </c>
      <c r="C132" s="18">
        <v>1278637.1000000001</v>
      </c>
      <c r="D132" s="33">
        <v>1278507.098</v>
      </c>
      <c r="E132" s="10">
        <f t="shared" ref="E132:E144" si="24">D132/C132*100</f>
        <v>99.989832768030894</v>
      </c>
    </row>
    <row r="133" spans="1:5" ht="103.5" customHeight="1" x14ac:dyDescent="0.2">
      <c r="A133" s="67" t="s">
        <v>219</v>
      </c>
      <c r="B133" s="74" t="s">
        <v>202</v>
      </c>
      <c r="C133" s="18">
        <v>13070</v>
      </c>
      <c r="D133" s="33">
        <v>13070</v>
      </c>
      <c r="E133" s="10">
        <f t="shared" si="24"/>
        <v>100</v>
      </c>
    </row>
    <row r="134" spans="1:5" ht="84.75" customHeight="1" x14ac:dyDescent="0.2">
      <c r="A134" s="22" t="s">
        <v>220</v>
      </c>
      <c r="B134" s="21" t="s">
        <v>175</v>
      </c>
      <c r="C134" s="18">
        <v>15655.2</v>
      </c>
      <c r="D134" s="33">
        <v>15655.166999999999</v>
      </c>
      <c r="E134" s="10">
        <f t="shared" si="24"/>
        <v>99.99978920741988</v>
      </c>
    </row>
    <row r="135" spans="1:5" ht="57.75" customHeight="1" x14ac:dyDescent="0.2">
      <c r="A135" s="22" t="s">
        <v>221</v>
      </c>
      <c r="B135" s="21" t="s">
        <v>241</v>
      </c>
      <c r="C135" s="18">
        <v>4090.1</v>
      </c>
      <c r="D135" s="33">
        <v>4090.1010000000001</v>
      </c>
      <c r="E135" s="10">
        <f t="shared" si="24"/>
        <v>100.00002444927998</v>
      </c>
    </row>
    <row r="136" spans="1:5" ht="86.25" customHeight="1" x14ac:dyDescent="0.2">
      <c r="A136" s="22" t="s">
        <v>275</v>
      </c>
      <c r="B136" s="21" t="s">
        <v>276</v>
      </c>
      <c r="C136" s="18">
        <v>4.5</v>
      </c>
      <c r="D136" s="33">
        <v>4.4989999999999997</v>
      </c>
      <c r="E136" s="10">
        <f t="shared" si="24"/>
        <v>99.97777777777776</v>
      </c>
    </row>
    <row r="137" spans="1:5" ht="96.75" customHeight="1" x14ac:dyDescent="0.2">
      <c r="A137" s="22" t="s">
        <v>282</v>
      </c>
      <c r="B137" s="75" t="s">
        <v>283</v>
      </c>
      <c r="C137" s="18">
        <v>792.7</v>
      </c>
      <c r="D137" s="33">
        <v>792.72</v>
      </c>
      <c r="E137" s="10">
        <f t="shared" si="24"/>
        <v>100.00252302258106</v>
      </c>
    </row>
    <row r="138" spans="1:5" ht="57.75" customHeight="1" x14ac:dyDescent="0.2">
      <c r="A138" s="22" t="s">
        <v>222</v>
      </c>
      <c r="B138" s="21" t="s">
        <v>242</v>
      </c>
      <c r="C138" s="18">
        <v>6545.6</v>
      </c>
      <c r="D138" s="33">
        <v>6545.6</v>
      </c>
      <c r="E138" s="10">
        <f t="shared" si="24"/>
        <v>100</v>
      </c>
    </row>
    <row r="139" spans="1:5" ht="30" customHeight="1" x14ac:dyDescent="0.2">
      <c r="A139" s="61" t="s">
        <v>287</v>
      </c>
      <c r="B139" s="62" t="s">
        <v>0</v>
      </c>
      <c r="C139" s="97">
        <f>SUM(C140:C142)</f>
        <v>601446.3550000001</v>
      </c>
      <c r="D139" s="97">
        <f>SUM(D140:D142)</f>
        <v>490434.59600000002</v>
      </c>
      <c r="E139" s="64">
        <f t="shared" si="24"/>
        <v>81.542533581403106</v>
      </c>
    </row>
    <row r="140" spans="1:5" ht="83.25" customHeight="1" x14ac:dyDescent="0.2">
      <c r="A140" s="67" t="s">
        <v>223</v>
      </c>
      <c r="B140" s="74" t="s">
        <v>243</v>
      </c>
      <c r="C140" s="18">
        <v>568202.80000000005</v>
      </c>
      <c r="D140" s="33">
        <v>457191</v>
      </c>
      <c r="E140" s="18">
        <f t="shared" si="24"/>
        <v>80.462644675457412</v>
      </c>
    </row>
    <row r="141" spans="1:5" ht="73.5" customHeight="1" x14ac:dyDescent="0.2">
      <c r="A141" s="22" t="s">
        <v>224</v>
      </c>
      <c r="B141" s="21" t="s">
        <v>244</v>
      </c>
      <c r="C141" s="11">
        <v>2980.7550000000001</v>
      </c>
      <c r="D141" s="33">
        <v>2980.7550000000001</v>
      </c>
      <c r="E141" s="18">
        <f t="shared" si="24"/>
        <v>100</v>
      </c>
    </row>
    <row r="142" spans="1:5" ht="42" customHeight="1" x14ac:dyDescent="0.2">
      <c r="A142" s="67" t="s">
        <v>225</v>
      </c>
      <c r="B142" s="74" t="s">
        <v>245</v>
      </c>
      <c r="C142" s="18">
        <v>30262.799999999999</v>
      </c>
      <c r="D142" s="33">
        <v>30262.841</v>
      </c>
      <c r="E142" s="18">
        <f t="shared" si="24"/>
        <v>100.00013547986306</v>
      </c>
    </row>
    <row r="143" spans="1:5" ht="30" customHeight="1" x14ac:dyDescent="0.2">
      <c r="A143" s="61" t="s">
        <v>185</v>
      </c>
      <c r="B143" s="62" t="s">
        <v>92</v>
      </c>
      <c r="C143" s="97">
        <f>C144</f>
        <v>173015.3</v>
      </c>
      <c r="D143" s="97">
        <f t="shared" ref="D143" si="25">D144</f>
        <v>174390.33900000001</v>
      </c>
      <c r="E143" s="64">
        <f t="shared" si="24"/>
        <v>100.79474994408011</v>
      </c>
    </row>
    <row r="144" spans="1:5" ht="39.75" customHeight="1" x14ac:dyDescent="0.2">
      <c r="A144" s="22" t="s">
        <v>55</v>
      </c>
      <c r="B144" s="21" t="s">
        <v>246</v>
      </c>
      <c r="C144" s="11">
        <v>173015.3</v>
      </c>
      <c r="D144" s="107">
        <v>174390.33900000001</v>
      </c>
      <c r="E144" s="18">
        <f t="shared" si="24"/>
        <v>100.79474994408011</v>
      </c>
    </row>
    <row r="145" spans="1:5" ht="141" customHeight="1" x14ac:dyDescent="0.2">
      <c r="A145" s="61" t="s">
        <v>93</v>
      </c>
      <c r="B145" s="62" t="s">
        <v>247</v>
      </c>
      <c r="C145" s="97">
        <f>C146+C147</f>
        <v>0</v>
      </c>
      <c r="D145" s="97">
        <f>D146+D147</f>
        <v>4908.1469999999999</v>
      </c>
      <c r="E145" s="66"/>
    </row>
    <row r="146" spans="1:5" ht="53.25" customHeight="1" x14ac:dyDescent="0.2">
      <c r="A146" s="22" t="s">
        <v>248</v>
      </c>
      <c r="B146" s="75" t="s">
        <v>203</v>
      </c>
      <c r="C146" s="18">
        <v>0</v>
      </c>
      <c r="D146" s="107">
        <v>668.46600000000001</v>
      </c>
      <c r="E146" s="23"/>
    </row>
    <row r="147" spans="1:5" ht="71.25" customHeight="1" x14ac:dyDescent="0.2">
      <c r="A147" s="68" t="s">
        <v>226</v>
      </c>
      <c r="B147" s="75" t="s">
        <v>249</v>
      </c>
      <c r="C147" s="33">
        <v>0</v>
      </c>
      <c r="D147" s="107">
        <v>4239.6809999999996</v>
      </c>
      <c r="E147" s="38"/>
    </row>
    <row r="148" spans="1:5" ht="70.5" customHeight="1" x14ac:dyDescent="0.2">
      <c r="A148" s="61" t="s">
        <v>94</v>
      </c>
      <c r="B148" s="62" t="s">
        <v>176</v>
      </c>
      <c r="C148" s="97">
        <f>C149</f>
        <v>0</v>
      </c>
      <c r="D148" s="108">
        <f>D149</f>
        <v>-4554.2939999999999</v>
      </c>
      <c r="E148" s="66"/>
    </row>
    <row r="149" spans="1:5" ht="74.25" customHeight="1" x14ac:dyDescent="0.2">
      <c r="A149" s="22" t="s">
        <v>227</v>
      </c>
      <c r="B149" s="21" t="s">
        <v>250</v>
      </c>
      <c r="C149" s="18">
        <v>0</v>
      </c>
      <c r="D149" s="107">
        <v>-4554.2939999999999</v>
      </c>
      <c r="E149" s="23"/>
    </row>
    <row r="150" spans="1:5" ht="15.75" x14ac:dyDescent="0.2">
      <c r="A150" s="24"/>
      <c r="B150" s="25" t="s">
        <v>95</v>
      </c>
      <c r="C150" s="14">
        <f>C10+C118</f>
        <v>4876261.7549999999</v>
      </c>
      <c r="D150" s="14">
        <f>D10+D118</f>
        <v>4924821.5389999989</v>
      </c>
      <c r="E150" s="26">
        <f t="shared" ref="E150" si="26">D150/C150*100</f>
        <v>100.99584038839194</v>
      </c>
    </row>
    <row r="151" spans="1:5" x14ac:dyDescent="0.2">
      <c r="C151" s="37"/>
      <c r="D151" s="37"/>
    </row>
    <row r="152" spans="1:5" ht="28.5" customHeight="1" x14ac:dyDescent="0.25">
      <c r="C152" s="105"/>
      <c r="D152" s="105"/>
      <c r="E152" s="106"/>
    </row>
    <row r="155" spans="1:5" ht="30" x14ac:dyDescent="0.4">
      <c r="B155" s="39"/>
    </row>
  </sheetData>
  <autoFilter ref="A8:E150"/>
  <mergeCells count="8">
    <mergeCell ref="E6:E8"/>
    <mergeCell ref="A6:A8"/>
    <mergeCell ref="B6:B8"/>
    <mergeCell ref="D6:D8"/>
    <mergeCell ref="A2:D2"/>
    <mergeCell ref="A3:D3"/>
    <mergeCell ref="A4:D4"/>
    <mergeCell ref="C6:C8"/>
  </mergeCells>
  <phoneticPr fontId="7" type="noConversion"/>
  <printOptions horizontalCentered="1"/>
  <pageMargins left="0" right="0" top="0.59055118110236227" bottom="0" header="0.31496062992125984" footer="0.31496062992125984"/>
  <pageSetup paperSize="9" scale="80" fitToWidth="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2</vt:lpstr>
      <vt:lpstr>'Прил. 2'!Заголовки_для_печати</vt:lpstr>
      <vt:lpstr>'Прил.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Стогова Анна Николаевна</cp:lastModifiedBy>
  <cp:lastPrinted>2017-12-06T10:10:26Z</cp:lastPrinted>
  <dcterms:created xsi:type="dcterms:W3CDTF">1996-10-08T23:32:33Z</dcterms:created>
  <dcterms:modified xsi:type="dcterms:W3CDTF">2018-03-20T04:57:44Z</dcterms:modified>
</cp:coreProperties>
</file>